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9230" windowHeight="6105"/>
  </bookViews>
  <sheets>
    <sheet name="FICHA PEDIDO" sheetId="1" r:id="rId1"/>
    <sheet name="TABLA SUMINISTRO" sheetId="4" r:id="rId2"/>
  </sheets>
  <definedNames>
    <definedName name="_xlnm.Print_Area" localSheetId="0">'FICHA PEDIDO'!$A$1:$N$32</definedName>
    <definedName name="_xlnm.Print_Area" localSheetId="1">'TABLA SUMINISTRO'!$A$1:$K$44</definedName>
  </definedNames>
  <calcPr calcId="145621"/>
</workbook>
</file>

<file path=xl/calcChain.xml><?xml version="1.0" encoding="utf-8"?>
<calcChain xmlns="http://schemas.openxmlformats.org/spreadsheetml/2006/main">
  <c r="H15" i="1" l="1"/>
  <c r="I15" i="1"/>
  <c r="H16" i="1"/>
  <c r="I16" i="1"/>
  <c r="H17" i="1"/>
  <c r="I17" i="1"/>
  <c r="H18" i="1"/>
  <c r="I18" i="1"/>
  <c r="H19" i="1"/>
  <c r="I19" i="1"/>
  <c r="H12" i="1"/>
  <c r="I12" i="1"/>
  <c r="H13" i="1"/>
  <c r="I13" i="1"/>
  <c r="H14" i="1"/>
  <c r="I14" i="1"/>
  <c r="A13" i="1"/>
  <c r="A14" i="1" s="1"/>
  <c r="A15" i="1" s="1"/>
  <c r="A16" i="1" s="1"/>
  <c r="A17" i="1" s="1"/>
  <c r="A18" i="1" s="1"/>
  <c r="A19" i="1" s="1"/>
  <c r="A12" i="1"/>
  <c r="C16" i="1"/>
  <c r="D16" i="1"/>
  <c r="E16" i="1"/>
  <c r="F16" i="1"/>
  <c r="G16" i="1" s="1"/>
  <c r="K16" i="1"/>
  <c r="M16" i="1" s="1"/>
  <c r="C17" i="1"/>
  <c r="D17" i="1"/>
  <c r="E17" i="1"/>
  <c r="F17" i="1"/>
  <c r="G17" i="1" s="1"/>
  <c r="K17" i="1"/>
  <c r="M17" i="1" s="1"/>
  <c r="C18" i="1"/>
  <c r="D18" i="1"/>
  <c r="E18" i="1"/>
  <c r="F18" i="1"/>
  <c r="G18" i="1" s="1"/>
  <c r="K18" i="1"/>
  <c r="M18" i="1" s="1"/>
  <c r="C19" i="1"/>
  <c r="D19" i="1"/>
  <c r="E19" i="1"/>
  <c r="F19" i="1"/>
  <c r="G19" i="1" s="1"/>
  <c r="K19" i="1"/>
  <c r="M19" i="1" s="1"/>
  <c r="C13" i="1"/>
  <c r="D13" i="1"/>
  <c r="E13" i="1"/>
  <c r="F13" i="1"/>
  <c r="G13" i="1" s="1"/>
  <c r="K13" i="1"/>
  <c r="M13" i="1" s="1"/>
  <c r="C14" i="1"/>
  <c r="D14" i="1"/>
  <c r="E14" i="1"/>
  <c r="F14" i="1"/>
  <c r="G14" i="1" s="1"/>
  <c r="K14" i="1"/>
  <c r="M14" i="1" s="1"/>
  <c r="C15" i="1"/>
  <c r="D15" i="1"/>
  <c r="E15" i="1"/>
  <c r="F15" i="1"/>
  <c r="G15" i="1" s="1"/>
  <c r="K15" i="1"/>
  <c r="M15" i="1" s="1"/>
  <c r="K12" i="1"/>
  <c r="M12" i="1" s="1"/>
  <c r="F12" i="1"/>
  <c r="G12" i="1" s="1"/>
  <c r="E12" i="1"/>
  <c r="D12" i="1"/>
  <c r="C12" i="1"/>
  <c r="P44" i="4"/>
  <c r="Q44" i="4" s="1"/>
  <c r="K44" i="4"/>
  <c r="Q43" i="4"/>
  <c r="P43" i="4"/>
  <c r="K43" i="4"/>
  <c r="P42" i="4"/>
  <c r="Q42" i="4" s="1"/>
  <c r="K42" i="4"/>
  <c r="P41" i="4"/>
  <c r="Q41" i="4" s="1"/>
  <c r="K41" i="4"/>
  <c r="P40" i="4"/>
  <c r="Q40" i="4" s="1"/>
  <c r="K40" i="4"/>
  <c r="Q39" i="4"/>
  <c r="P39" i="4"/>
  <c r="K39" i="4"/>
  <c r="P38" i="4"/>
  <c r="Q38" i="4" s="1"/>
  <c r="K38" i="4"/>
  <c r="P37" i="4"/>
  <c r="Q37" i="4" s="1"/>
  <c r="K37" i="4"/>
  <c r="P36" i="4"/>
  <c r="Q36" i="4" s="1"/>
  <c r="K36" i="4"/>
  <c r="Q35" i="4"/>
  <c r="P35" i="4"/>
  <c r="K35" i="4"/>
  <c r="P34" i="4"/>
  <c r="Q34" i="4" s="1"/>
  <c r="K34" i="4"/>
  <c r="O33" i="4"/>
  <c r="P33" i="4" s="1"/>
  <c r="Q33" i="4" s="1"/>
  <c r="K33" i="4"/>
  <c r="O32" i="4"/>
  <c r="P32" i="4" s="1"/>
  <c r="Q32" i="4" s="1"/>
  <c r="K32" i="4"/>
  <c r="O31" i="4"/>
  <c r="P31" i="4" s="1"/>
  <c r="Q31" i="4" s="1"/>
  <c r="K31" i="4"/>
  <c r="O30" i="4"/>
  <c r="P30" i="4" s="1"/>
  <c r="Q30" i="4" s="1"/>
  <c r="K30" i="4"/>
  <c r="O29" i="4"/>
  <c r="P29" i="4" s="1"/>
  <c r="Q29" i="4" s="1"/>
  <c r="K29" i="4"/>
  <c r="O28" i="4"/>
  <c r="P28" i="4" s="1"/>
  <c r="Q28" i="4" s="1"/>
  <c r="K28" i="4"/>
  <c r="O27" i="4"/>
  <c r="P27" i="4" s="1"/>
  <c r="Q27" i="4" s="1"/>
  <c r="K27" i="4"/>
  <c r="O26" i="4"/>
  <c r="P26" i="4" s="1"/>
  <c r="Q26" i="4" s="1"/>
  <c r="K26" i="4"/>
  <c r="O25" i="4"/>
  <c r="P25" i="4" s="1"/>
  <c r="Q25" i="4" s="1"/>
  <c r="K25" i="4"/>
  <c r="O24" i="4"/>
  <c r="P24" i="4" s="1"/>
  <c r="Q24" i="4" s="1"/>
  <c r="K24" i="4"/>
  <c r="O23" i="4"/>
  <c r="P23" i="4" s="1"/>
  <c r="Q23" i="4" s="1"/>
  <c r="K23" i="4"/>
  <c r="O22" i="4"/>
  <c r="P22" i="4" s="1"/>
  <c r="Q22" i="4" s="1"/>
  <c r="K22" i="4"/>
  <c r="P21" i="4"/>
  <c r="Q21" i="4" s="1"/>
  <c r="K21" i="4"/>
  <c r="P20" i="4"/>
  <c r="Q20" i="4" s="1"/>
  <c r="K20" i="4"/>
  <c r="Q19" i="4"/>
  <c r="P19" i="4"/>
  <c r="K19" i="4"/>
  <c r="P18" i="4"/>
  <c r="Q18" i="4" s="1"/>
  <c r="K18" i="4"/>
  <c r="P17" i="4"/>
  <c r="Q17" i="4" s="1"/>
  <c r="K17" i="4"/>
  <c r="P16" i="4"/>
  <c r="Q16" i="4" s="1"/>
  <c r="K16" i="4"/>
  <c r="Q15" i="4"/>
  <c r="P15" i="4"/>
  <c r="K15" i="4"/>
  <c r="P14" i="4"/>
  <c r="Q14" i="4" s="1"/>
  <c r="K14" i="4"/>
  <c r="P13" i="4"/>
  <c r="Q13" i="4" s="1"/>
  <c r="K13" i="4"/>
  <c r="P12" i="4"/>
  <c r="Q12" i="4" s="1"/>
  <c r="K12" i="4"/>
  <c r="Q11" i="4"/>
  <c r="P11" i="4"/>
  <c r="K11" i="4"/>
  <c r="P10" i="4"/>
  <c r="Q10" i="4" s="1"/>
  <c r="K10" i="4"/>
  <c r="P9" i="4"/>
  <c r="Q9" i="4" s="1"/>
  <c r="K9" i="4"/>
  <c r="P8" i="4"/>
  <c r="Q8" i="4" s="1"/>
  <c r="K8" i="4"/>
  <c r="Q7" i="4"/>
  <c r="P7" i="4"/>
  <c r="K7" i="4"/>
  <c r="P6" i="4"/>
  <c r="Q6" i="4" s="1"/>
  <c r="K6" i="4"/>
  <c r="P5" i="4"/>
  <c r="Q5" i="4" s="1"/>
  <c r="K5" i="4"/>
  <c r="P4" i="4"/>
  <c r="Q4" i="4" s="1"/>
  <c r="K4" i="4"/>
  <c r="Q3" i="4"/>
  <c r="P3" i="4"/>
  <c r="K3" i="4"/>
  <c r="P2" i="4"/>
  <c r="Q2" i="4" s="1"/>
  <c r="K2" i="4"/>
  <c r="M22" i="1" l="1"/>
  <c r="Q1" i="4"/>
</calcChain>
</file>

<file path=xl/sharedStrings.xml><?xml version="1.0" encoding="utf-8"?>
<sst xmlns="http://schemas.openxmlformats.org/spreadsheetml/2006/main" count="278" uniqueCount="115">
  <si>
    <t>Consorcio de aguas Bilbao Bizkaia</t>
  </si>
  <si>
    <t>ETAP Venta Alta</t>
  </si>
  <si>
    <t>Ctra. Arrigorriaga-Buia s/n</t>
  </si>
  <si>
    <t>48480 ARRIGORRIAGA</t>
  </si>
  <si>
    <t xml:space="preserve">BIZKAIA </t>
  </si>
  <si>
    <t>Att. Ignacio Martínez (Edif. Control)</t>
  </si>
  <si>
    <t>Tel .    949873100 - ext. 3605</t>
  </si>
  <si>
    <t>Solicitud</t>
  </si>
  <si>
    <t>fecha</t>
  </si>
  <si>
    <t>01/2016</t>
  </si>
  <si>
    <t>nº</t>
  </si>
  <si>
    <t>OT</t>
  </si>
  <si>
    <t>Solic.</t>
  </si>
  <si>
    <t>EACA</t>
  </si>
  <si>
    <t>Activo</t>
  </si>
  <si>
    <t>AVADD03110ARQ14</t>
  </si>
  <si>
    <t>CONEXIÓN BEDIA-USÁNSOLO</t>
  </si>
  <si>
    <t>CÓDIGO</t>
  </si>
  <si>
    <t>MODELO</t>
  </si>
  <si>
    <t>CALIBRE</t>
  </si>
  <si>
    <t>TIPO DE ELEMENTO</t>
  </si>
  <si>
    <t>SC-01</t>
  </si>
  <si>
    <t>CARACTERÍSTICAS</t>
  </si>
  <si>
    <t>HELIX 5000</t>
  </si>
  <si>
    <t>DESCRIPCIÓN / CARACTERÍSTICAS</t>
  </si>
  <si>
    <t>UNIDADES</t>
  </si>
  <si>
    <t>PRECIO</t>
  </si>
  <si>
    <t>TOTAL</t>
  </si>
  <si>
    <t>TOTALES</t>
  </si>
  <si>
    <t>Observaciones</t>
  </si>
  <si>
    <t>PLAZO ENTREGA (SEMANAS)</t>
  </si>
  <si>
    <t>MODELO REFERENCIA</t>
  </si>
  <si>
    <t>CALIBRE (mm)</t>
  </si>
  <si>
    <t>MARCA FABRICANTE</t>
  </si>
  <si>
    <t>ESPECIFICIDAD</t>
  </si>
  <si>
    <t>Plazo de entrega (semanas)</t>
  </si>
  <si>
    <t>Unidades para valoración     (5 años)</t>
  </si>
  <si>
    <t>PRECIO OFERTADO POR UD</t>
  </si>
  <si>
    <t>TOTAL REFERENCIA</t>
  </si>
  <si>
    <t>PRECIO CABB</t>
  </si>
  <si>
    <t>PRECIO CABB + 19%</t>
  </si>
  <si>
    <t>Unidades reales valoración     (5 años)</t>
  </si>
  <si>
    <t>Contador Completo</t>
  </si>
  <si>
    <t>ELSTER - Iberconta</t>
  </si>
  <si>
    <t>o similar</t>
  </si>
  <si>
    <t>SC-02</t>
  </si>
  <si>
    <t>SC-03</t>
  </si>
  <si>
    <t>SC-04</t>
  </si>
  <si>
    <t>SC-05</t>
  </si>
  <si>
    <t>SC-06</t>
  </si>
  <si>
    <t>SC-07</t>
  </si>
  <si>
    <t>Inserto de Repuesto</t>
  </si>
  <si>
    <t>específico</t>
  </si>
  <si>
    <t>SC-08</t>
  </si>
  <si>
    <t>SC-09</t>
  </si>
  <si>
    <t>SC-10</t>
  </si>
  <si>
    <t>SC-11</t>
  </si>
  <si>
    <t>SC-12</t>
  </si>
  <si>
    <t>SC-13</t>
  </si>
  <si>
    <t>OCTAVE</t>
  </si>
  <si>
    <t>ARAD - Contazara</t>
  </si>
  <si>
    <t>SC-14</t>
  </si>
  <si>
    <t>SC-15</t>
  </si>
  <si>
    <t>SC-16</t>
  </si>
  <si>
    <t>SC-17</t>
  </si>
  <si>
    <t>SC-18</t>
  </si>
  <si>
    <t>SC-19</t>
  </si>
  <si>
    <t>SC-20</t>
  </si>
  <si>
    <t>Accesorio</t>
  </si>
  <si>
    <t>Interface salida analógica a 4- 20 mA</t>
  </si>
  <si>
    <t>SC-21</t>
  </si>
  <si>
    <t>MAG 8000</t>
  </si>
  <si>
    <t>SIEMENS</t>
  </si>
  <si>
    <t>Montaje separado, 5 m de cable, display l/seg, salidas cableadas</t>
  </si>
  <si>
    <t>SC-22</t>
  </si>
  <si>
    <t>SC-23</t>
  </si>
  <si>
    <t>SC-24</t>
  </si>
  <si>
    <t>SC-25</t>
  </si>
  <si>
    <t>SC-26</t>
  </si>
  <si>
    <t>SC-27</t>
  </si>
  <si>
    <t>SC-28</t>
  </si>
  <si>
    <t>SC-29</t>
  </si>
  <si>
    <t>SC-30</t>
  </si>
  <si>
    <t>SC-31</t>
  </si>
  <si>
    <t>SC-32</t>
  </si>
  <si>
    <t>SC-33</t>
  </si>
  <si>
    <t>MAG 5000</t>
  </si>
  <si>
    <t>Repuesto</t>
  </si>
  <si>
    <t>Cabezal electrónico completo</t>
  </si>
  <si>
    <t>SC-34</t>
  </si>
  <si>
    <t>Placa Electrónica</t>
  </si>
  <si>
    <t>SC-35</t>
  </si>
  <si>
    <t>Carcasa externa</t>
  </si>
  <si>
    <t>SC-36</t>
  </si>
  <si>
    <t>Complemento</t>
  </si>
  <si>
    <t>Cableado de salidas</t>
  </si>
  <si>
    <t>SC-37</t>
  </si>
  <si>
    <t>+ 10 m CABLE</t>
  </si>
  <si>
    <t>SC-38</t>
  </si>
  <si>
    <t>+ 20 m CABLE</t>
  </si>
  <si>
    <t>SC-39</t>
  </si>
  <si>
    <t>LS42</t>
  </si>
  <si>
    <t>Datalogger</t>
  </si>
  <si>
    <t>SOFREL</t>
  </si>
  <si>
    <t>SC-40</t>
  </si>
  <si>
    <t>LS42-A</t>
  </si>
  <si>
    <t>SC-41</t>
  </si>
  <si>
    <t>LS10</t>
  </si>
  <si>
    <t>SC-42</t>
  </si>
  <si>
    <t>NEMOS LQ</t>
  </si>
  <si>
    <t>MICROCOM</t>
  </si>
  <si>
    <t>SC-43</t>
  </si>
  <si>
    <t>NEMOS N200</t>
  </si>
  <si>
    <t>Fecha límite entrega</t>
  </si>
  <si>
    <t>Lugar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</si>
</sst>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3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b/>
      <sz val="10"/>
      <color theme="3"/>
      <name val="Arial"/>
      <family val="2"/>
    </font>
    <font>
      <b/>
      <sz val="10"/>
      <color rgb="FFC00000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0"/>
      <color theme="0" tint="-0.499984740745262"/>
      <name val="Arial"/>
      <family val="2"/>
    </font>
    <font>
      <b/>
      <sz val="9"/>
      <color rgb="FFFFFF00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8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theme="0" tint="-0.14996795556505021"/>
      </left>
      <right style="dotted">
        <color theme="0" tint="-0.14996795556505021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dotted">
        <color theme="0" tint="-0.14996795556505021"/>
      </left>
      <right/>
      <top/>
      <bottom style="thin">
        <color indexed="64"/>
      </bottom>
      <diagonal/>
    </border>
    <border>
      <left/>
      <right style="dotted">
        <color theme="0" tint="-0.14996795556505021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5" fillId="0" borderId="0"/>
  </cellStyleXfs>
  <cellXfs count="71">
    <xf numFmtId="0" fontId="0" fillId="0" borderId="0" xfId="0"/>
    <xf numFmtId="0" fontId="1" fillId="0" borderId="0" xfId="0" applyFont="1"/>
    <xf numFmtId="0" fontId="5" fillId="0" borderId="1" xfId="0" applyFont="1" applyBorder="1"/>
    <xf numFmtId="0" fontId="1" fillId="0" borderId="1" xfId="0" applyFont="1" applyBorder="1"/>
    <xf numFmtId="0" fontId="8" fillId="0" borderId="1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0" xfId="0" applyFont="1" applyAlignment="1"/>
    <xf numFmtId="0" fontId="1" fillId="0" borderId="0" xfId="0" applyFont="1" applyBorder="1"/>
    <xf numFmtId="0" fontId="11" fillId="4" borderId="3" xfId="0" applyFont="1" applyFill="1" applyBorder="1" applyAlignment="1">
      <alignment horizontal="center" vertical="center"/>
    </xf>
    <xf numFmtId="0" fontId="6" fillId="4" borderId="3" xfId="0" applyFont="1" applyFill="1" applyBorder="1"/>
    <xf numFmtId="0" fontId="11" fillId="4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44" fontId="5" fillId="0" borderId="0" xfId="0" applyNumberFormat="1" applyFont="1"/>
    <xf numFmtId="0" fontId="12" fillId="0" borderId="0" xfId="0" applyFont="1"/>
    <xf numFmtId="0" fontId="7" fillId="0" borderId="0" xfId="0" applyFont="1" applyBorder="1" applyAlignment="1">
      <alignment horizontal="right"/>
    </xf>
    <xf numFmtId="0" fontId="7" fillId="0" borderId="0" xfId="0" applyFont="1" applyBorder="1"/>
    <xf numFmtId="44" fontId="7" fillId="0" borderId="0" xfId="0" applyNumberFormat="1" applyFont="1" applyBorder="1"/>
    <xf numFmtId="0" fontId="4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4" fillId="4" borderId="0" xfId="0" applyFont="1" applyFill="1" applyAlignment="1"/>
    <xf numFmtId="0" fontId="4" fillId="4" borderId="0" xfId="0" applyFont="1" applyFill="1" applyAlignment="1">
      <alignment horizontal="center" vertical="center" wrapText="1"/>
    </xf>
    <xf numFmtId="44" fontId="3" fillId="2" borderId="0" xfId="1" applyFont="1" applyFill="1" applyAlignment="1">
      <alignment horizontal="center" vertical="center" wrapText="1"/>
    </xf>
    <xf numFmtId="44" fontId="0" fillId="0" borderId="0" xfId="0" applyNumberFormat="1"/>
    <xf numFmtId="0" fontId="13" fillId="4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5" fillId="0" borderId="2" xfId="0" applyFont="1" applyBorder="1"/>
    <xf numFmtId="0" fontId="15" fillId="0" borderId="2" xfId="0" applyFont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0" xfId="0" applyFont="1"/>
    <xf numFmtId="44" fontId="0" fillId="0" borderId="0" xfId="1" applyFont="1"/>
    <xf numFmtId="0" fontId="15" fillId="0" borderId="0" xfId="0" applyFont="1" applyAlignment="1">
      <alignment horizontal="center"/>
    </xf>
    <xf numFmtId="0" fontId="15" fillId="0" borderId="2" xfId="0" applyFont="1" applyFill="1" applyBorder="1"/>
    <xf numFmtId="0" fontId="15" fillId="0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49" fontId="15" fillId="0" borderId="2" xfId="0" applyNumberFormat="1" applyFont="1" applyFill="1" applyBorder="1"/>
    <xf numFmtId="0" fontId="0" fillId="0" borderId="2" xfId="0" applyBorder="1"/>
    <xf numFmtId="49" fontId="15" fillId="0" borderId="2" xfId="0" applyNumberFormat="1" applyFont="1" applyBorder="1"/>
    <xf numFmtId="44" fontId="16" fillId="0" borderId="0" xfId="1" applyFont="1"/>
    <xf numFmtId="44" fontId="16" fillId="0" borderId="0" xfId="0" applyNumberFormat="1" applyFont="1"/>
    <xf numFmtId="0" fontId="0" fillId="0" borderId="0" xfId="0" applyAlignment="1">
      <alignment vertical="center"/>
    </xf>
    <xf numFmtId="44" fontId="5" fillId="0" borderId="0" xfId="1" applyFont="1"/>
    <xf numFmtId="14" fontId="9" fillId="0" borderId="0" xfId="0" applyNumberFormat="1" applyFont="1" applyAlignment="1"/>
    <xf numFmtId="0" fontId="17" fillId="6" borderId="4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1" fillId="0" borderId="5" xfId="0" applyFont="1" applyFill="1" applyBorder="1"/>
    <xf numFmtId="0" fontId="10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 applyProtection="1">
      <alignment horizontal="left"/>
      <protection locked="0"/>
    </xf>
    <xf numFmtId="49" fontId="9" fillId="0" borderId="0" xfId="0" applyNumberFormat="1" applyFont="1" applyBorder="1" applyAlignment="1" applyProtection="1">
      <alignment horizontal="left"/>
      <protection locked="0"/>
    </xf>
    <xf numFmtId="14" fontId="8" fillId="0" borderId="0" xfId="0" applyNumberFormat="1" applyFont="1" applyAlignment="1" applyProtection="1">
      <alignment horizontal="left"/>
      <protection locked="0"/>
    </xf>
    <xf numFmtId="3" fontId="8" fillId="0" borderId="0" xfId="0" applyNumberFormat="1" applyFont="1" applyAlignment="1" applyProtection="1">
      <alignment horizontal="left"/>
      <protection locked="0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1"/>
  <sheetViews>
    <sheetView tabSelected="1" zoomScaleNormal="100" workbookViewId="0">
      <selection sqref="A1:N32"/>
    </sheetView>
  </sheetViews>
  <sheetFormatPr baseColWidth="10" defaultColWidth="9.140625" defaultRowHeight="12.75" x14ac:dyDescent="0.2"/>
  <cols>
    <col min="1" max="1" width="3" style="1" bestFit="1" customWidth="1"/>
    <col min="2" max="2" width="9.140625" style="1" customWidth="1"/>
    <col min="3" max="3" width="11.7109375" style="1" customWidth="1"/>
    <col min="4" max="4" width="7.42578125" style="1" customWidth="1"/>
    <col min="5" max="5" width="18.7109375" style="1" bestFit="1" customWidth="1"/>
    <col min="6" max="6" width="9.7109375" style="1" bestFit="1" customWidth="1"/>
    <col min="7" max="7" width="10.140625" style="1" bestFit="1" customWidth="1"/>
    <col min="8" max="8" width="9.140625" style="1" customWidth="1"/>
    <col min="9" max="9" width="21.140625" style="1" customWidth="1"/>
    <col min="10" max="10" width="8.42578125" style="1" bestFit="1" customWidth="1"/>
    <col min="11" max="11" width="12.7109375" style="1" customWidth="1"/>
    <col min="12" max="12" width="1" style="1" customWidth="1"/>
    <col min="13" max="13" width="16" style="1" customWidth="1"/>
    <col min="14" max="14" width="2.7109375" style="1" customWidth="1"/>
    <col min="15" max="16384" width="9.140625" style="1"/>
  </cols>
  <sheetData>
    <row r="2" spans="1:14" x14ac:dyDescent="0.2">
      <c r="B2" s="5" t="s">
        <v>7</v>
      </c>
      <c r="C2" s="8" t="s">
        <v>10</v>
      </c>
      <c r="D2" s="68" t="s">
        <v>9</v>
      </c>
      <c r="E2" s="68"/>
      <c r="I2" s="53" t="s">
        <v>114</v>
      </c>
      <c r="J2" s="54"/>
      <c r="K2" s="2" t="s">
        <v>0</v>
      </c>
    </row>
    <row r="3" spans="1:14" x14ac:dyDescent="0.2">
      <c r="C3" s="8" t="s">
        <v>8</v>
      </c>
      <c r="D3" s="69">
        <v>42622</v>
      </c>
      <c r="E3" s="69"/>
      <c r="K3" s="3" t="s">
        <v>1</v>
      </c>
    </row>
    <row r="4" spans="1:14" x14ac:dyDescent="0.2">
      <c r="C4" s="8" t="s">
        <v>11</v>
      </c>
      <c r="D4" s="70">
        <v>158432</v>
      </c>
      <c r="E4" s="70"/>
      <c r="K4" s="3" t="s">
        <v>2</v>
      </c>
    </row>
    <row r="5" spans="1:14" x14ac:dyDescent="0.2">
      <c r="C5" s="8" t="s">
        <v>12</v>
      </c>
      <c r="D5" s="67" t="s">
        <v>13</v>
      </c>
      <c r="E5" s="67"/>
      <c r="K5" s="3" t="s">
        <v>3</v>
      </c>
    </row>
    <row r="6" spans="1:14" x14ac:dyDescent="0.2">
      <c r="C6" s="8" t="s">
        <v>14</v>
      </c>
      <c r="D6" s="67" t="s">
        <v>15</v>
      </c>
      <c r="E6" s="67"/>
      <c r="K6" s="3" t="s">
        <v>4</v>
      </c>
    </row>
    <row r="7" spans="1:14" x14ac:dyDescent="0.2">
      <c r="C7" s="7"/>
      <c r="D7" s="47" t="s">
        <v>16</v>
      </c>
      <c r="E7" s="9"/>
      <c r="K7" s="4" t="s">
        <v>5</v>
      </c>
    </row>
    <row r="8" spans="1:14" x14ac:dyDescent="0.2">
      <c r="K8" s="4" t="s">
        <v>6</v>
      </c>
    </row>
    <row r="10" spans="1:14" ht="36.75" customHeight="1" x14ac:dyDescent="0.2">
      <c r="A10" s="11"/>
      <c r="B10" s="11" t="s">
        <v>17</v>
      </c>
      <c r="C10" s="13" t="s">
        <v>18</v>
      </c>
      <c r="D10" s="13" t="s">
        <v>19</v>
      </c>
      <c r="E10" s="14" t="s">
        <v>20</v>
      </c>
      <c r="F10" s="14" t="s">
        <v>30</v>
      </c>
      <c r="G10" s="46" t="s">
        <v>113</v>
      </c>
      <c r="H10" s="64" t="s">
        <v>24</v>
      </c>
      <c r="I10" s="65"/>
      <c r="J10" s="13" t="s">
        <v>25</v>
      </c>
      <c r="K10" s="13" t="s">
        <v>26</v>
      </c>
      <c r="L10" s="12"/>
      <c r="M10" s="13" t="s">
        <v>27</v>
      </c>
      <c r="N10" s="12"/>
    </row>
    <row r="11" spans="1:14" x14ac:dyDescent="0.2">
      <c r="A11" s="50"/>
      <c r="B11" s="50"/>
      <c r="C11" s="50"/>
      <c r="D11" s="50"/>
      <c r="E11" s="50"/>
      <c r="F11" s="50"/>
      <c r="G11" s="50"/>
      <c r="H11" s="51"/>
      <c r="I11" s="52"/>
      <c r="J11" s="52"/>
      <c r="K11" s="52"/>
      <c r="L11" s="52"/>
      <c r="M11" s="52"/>
      <c r="N11" s="52"/>
    </row>
    <row r="12" spans="1:14" ht="24" customHeight="1" x14ac:dyDescent="0.2">
      <c r="A12" s="1" t="str">
        <f>IF(B12="","",1)</f>
        <v/>
      </c>
      <c r="B12" s="48"/>
      <c r="C12" s="5" t="str">
        <f>IF($B12="","",VLOOKUP($B12,'TABLA SUMINISTRO'!$A$2:$K$44,2,FALSE))</f>
        <v/>
      </c>
      <c r="D12" s="6" t="str">
        <f>IF($B12="","",VLOOKUP($B12,'TABLA SUMINISTRO'!$A$2:$K$44,3,FALSE))</f>
        <v/>
      </c>
      <c r="E12" s="5" t="str">
        <f>IF($B12="","",VLOOKUP($B12,'TABLA SUMINISTRO'!$A$2:$K$44,4,FALSE))</f>
        <v/>
      </c>
      <c r="F12" s="6" t="str">
        <f>IF($B12="","",VLOOKUP($B12,'TABLA SUMINISTRO'!$A$2:$K$44,8,FALSE))</f>
        <v/>
      </c>
      <c r="G12" s="45" t="str">
        <f>IF(B12="","",$D$3+(F12*7))</f>
        <v/>
      </c>
      <c r="H12" s="66" t="str">
        <f>IF($B12="","",VLOOKUP($B12,'TABLA SUMINISTRO'!$A$2:$K$44,7,FALSE))</f>
        <v/>
      </c>
      <c r="I12" s="66" t="str">
        <f>IF($B12="","",VLOOKUP($B12,'TABLA SUMINISTRO'!$A$2:$K$44,8,FALSE))</f>
        <v/>
      </c>
      <c r="J12" s="48"/>
      <c r="K12" s="44" t="str">
        <f>IF($B12="","",VLOOKUP($B12,'TABLA SUMINISTRO'!$A$2:$U$44,15,FALSE))</f>
        <v/>
      </c>
      <c r="L12" s="5"/>
      <c r="M12" s="15" t="str">
        <f>IF(B12="","",J12*K12)</f>
        <v/>
      </c>
    </row>
    <row r="13" spans="1:14" ht="24" customHeight="1" x14ac:dyDescent="0.2">
      <c r="A13" s="1" t="str">
        <f>IF(B13="","",A12+1)</f>
        <v/>
      </c>
      <c r="B13" s="48"/>
      <c r="C13" s="5" t="str">
        <f>IF($B13="","",VLOOKUP($B13,'TABLA SUMINISTRO'!$A$2:$K$44,2,FALSE))</f>
        <v/>
      </c>
      <c r="D13" s="6" t="str">
        <f>IF($B13="","",VLOOKUP($B13,'TABLA SUMINISTRO'!$A$2:$K$44,3,FALSE))</f>
        <v/>
      </c>
      <c r="E13" s="5" t="str">
        <f>IF($B13="","",VLOOKUP($B13,'TABLA SUMINISTRO'!$A$2:$K$44,4,FALSE))</f>
        <v/>
      </c>
      <c r="F13" s="6" t="str">
        <f>IF($B13="","",VLOOKUP($B13,'TABLA SUMINISTRO'!$A$2:$K$44,8,FALSE))</f>
        <v/>
      </c>
      <c r="G13" s="45" t="str">
        <f t="shared" ref="G13:G15" si="0">IF(B13="","",$D$3+(F13*7))</f>
        <v/>
      </c>
      <c r="H13" s="66" t="str">
        <f>IF($B13="","",VLOOKUP($B13,'TABLA SUMINISTRO'!$A$2:$K$44,7,FALSE))</f>
        <v/>
      </c>
      <c r="I13" s="66" t="str">
        <f>IF($B13="","",VLOOKUP($B13,'TABLA SUMINISTRO'!$A$2:$K$44,8,FALSE))</f>
        <v/>
      </c>
      <c r="J13" s="48"/>
      <c r="K13" s="44" t="str">
        <f>IF($B13="","",VLOOKUP($B13,'TABLA SUMINISTRO'!$A$2:$U$44,15,FALSE))</f>
        <v/>
      </c>
      <c r="L13" s="5"/>
      <c r="M13" s="15" t="str">
        <f t="shared" ref="M13:M15" si="1">IF(B13="","",J13*K13)</f>
        <v/>
      </c>
    </row>
    <row r="14" spans="1:14" ht="24" customHeight="1" x14ac:dyDescent="0.2">
      <c r="A14" s="1" t="str">
        <f t="shared" ref="A14:A19" si="2">IF(B14="","",A13+1)</f>
        <v/>
      </c>
      <c r="B14" s="48"/>
      <c r="C14" s="5" t="str">
        <f>IF($B14="","",VLOOKUP($B14,'TABLA SUMINISTRO'!$A$2:$K$44,2,FALSE))</f>
        <v/>
      </c>
      <c r="D14" s="6" t="str">
        <f>IF($B14="","",VLOOKUP($B14,'TABLA SUMINISTRO'!$A$2:$K$44,3,FALSE))</f>
        <v/>
      </c>
      <c r="E14" s="5" t="str">
        <f>IF($B14="","",VLOOKUP($B14,'TABLA SUMINISTRO'!$A$2:$K$44,4,FALSE))</f>
        <v/>
      </c>
      <c r="F14" s="6" t="str">
        <f>IF($B14="","",VLOOKUP($B14,'TABLA SUMINISTRO'!$A$2:$K$44,8,FALSE))</f>
        <v/>
      </c>
      <c r="G14" s="45" t="str">
        <f t="shared" si="0"/>
        <v/>
      </c>
      <c r="H14" s="66" t="str">
        <f>IF($B14="","",VLOOKUP($B14,'TABLA SUMINISTRO'!$A$2:$K$44,7,FALSE))</f>
        <v/>
      </c>
      <c r="I14" s="66" t="str">
        <f>IF($B14="","",VLOOKUP($B14,'TABLA SUMINISTRO'!$A$2:$K$44,8,FALSE))</f>
        <v/>
      </c>
      <c r="J14" s="48"/>
      <c r="K14" s="44" t="str">
        <f>IF($B14="","",VLOOKUP($B14,'TABLA SUMINISTRO'!$A$2:$U$44,15,FALSE))</f>
        <v/>
      </c>
      <c r="L14" s="5"/>
      <c r="M14" s="15" t="str">
        <f t="shared" si="1"/>
        <v/>
      </c>
    </row>
    <row r="15" spans="1:14" ht="24" customHeight="1" x14ac:dyDescent="0.2">
      <c r="A15" s="1" t="str">
        <f t="shared" si="2"/>
        <v/>
      </c>
      <c r="B15" s="48"/>
      <c r="C15" s="5" t="str">
        <f>IF($B15="","",VLOOKUP($B15,'TABLA SUMINISTRO'!$A$2:$K$44,2,FALSE))</f>
        <v/>
      </c>
      <c r="D15" s="6" t="str">
        <f>IF($B15="","",VLOOKUP($B15,'TABLA SUMINISTRO'!$A$2:$K$44,3,FALSE))</f>
        <v/>
      </c>
      <c r="E15" s="5" t="str">
        <f>IF($B15="","",VLOOKUP($B15,'TABLA SUMINISTRO'!$A$2:$K$44,4,FALSE))</f>
        <v/>
      </c>
      <c r="F15" s="6" t="str">
        <f>IF($B15="","",VLOOKUP($B15,'TABLA SUMINISTRO'!$A$2:$K$44,8,FALSE))</f>
        <v/>
      </c>
      <c r="G15" s="45" t="str">
        <f t="shared" si="0"/>
        <v/>
      </c>
      <c r="H15" s="66" t="str">
        <f>IF($B15="","",VLOOKUP($B15,'TABLA SUMINISTRO'!$A$2:$K$44,7,FALSE))</f>
        <v/>
      </c>
      <c r="I15" s="66" t="str">
        <f>IF($B15="","",VLOOKUP($B15,'TABLA SUMINISTRO'!$A$2:$K$44,8,FALSE))</f>
        <v/>
      </c>
      <c r="J15" s="48"/>
      <c r="K15" s="44" t="str">
        <f>IF($B15="","",VLOOKUP($B15,'TABLA SUMINISTRO'!$A$2:$U$44,15,FALSE))</f>
        <v/>
      </c>
      <c r="L15" s="5"/>
      <c r="M15" s="15" t="str">
        <f t="shared" si="1"/>
        <v/>
      </c>
    </row>
    <row r="16" spans="1:14" ht="24" customHeight="1" x14ac:dyDescent="0.2">
      <c r="A16" s="1" t="str">
        <f t="shared" si="2"/>
        <v/>
      </c>
      <c r="B16" s="48"/>
      <c r="C16" s="5" t="str">
        <f>IF($B16="","",VLOOKUP($B16,'TABLA SUMINISTRO'!$A$2:$K$44,2,FALSE))</f>
        <v/>
      </c>
      <c r="D16" s="6" t="str">
        <f>IF($B16="","",VLOOKUP($B16,'TABLA SUMINISTRO'!$A$2:$K$44,3,FALSE))</f>
        <v/>
      </c>
      <c r="E16" s="5" t="str">
        <f>IF($B16="","",VLOOKUP($B16,'TABLA SUMINISTRO'!$A$2:$K$44,4,FALSE))</f>
        <v/>
      </c>
      <c r="F16" s="6" t="str">
        <f>IF($B16="","",VLOOKUP($B16,'TABLA SUMINISTRO'!$A$2:$K$44,8,FALSE))</f>
        <v/>
      </c>
      <c r="G16" s="45" t="str">
        <f t="shared" ref="G16:G19" si="3">IF(B16="","",$D$3+(F16*7))</f>
        <v/>
      </c>
      <c r="H16" s="66" t="str">
        <f>IF($B16="","",VLOOKUP($B16,'TABLA SUMINISTRO'!$A$2:$K$44,7,FALSE))</f>
        <v/>
      </c>
      <c r="I16" s="66" t="str">
        <f>IF($B16="","",VLOOKUP($B16,'TABLA SUMINISTRO'!$A$2:$K$44,8,FALSE))</f>
        <v/>
      </c>
      <c r="J16" s="48"/>
      <c r="K16" s="44" t="str">
        <f>IF($B16="","",VLOOKUP($B16,'TABLA SUMINISTRO'!$A$2:$U$44,15,FALSE))</f>
        <v/>
      </c>
      <c r="L16" s="5"/>
      <c r="M16" s="15" t="str">
        <f t="shared" ref="M16:M19" si="4">IF(B16="","",J16*K16)</f>
        <v/>
      </c>
    </row>
    <row r="17" spans="1:14" ht="24" customHeight="1" x14ac:dyDescent="0.2">
      <c r="A17" s="1" t="str">
        <f t="shared" si="2"/>
        <v/>
      </c>
      <c r="B17" s="48"/>
      <c r="C17" s="5" t="str">
        <f>IF($B17="","",VLOOKUP($B17,'TABLA SUMINISTRO'!$A$2:$K$44,2,FALSE))</f>
        <v/>
      </c>
      <c r="D17" s="6" t="str">
        <f>IF($B17="","",VLOOKUP($B17,'TABLA SUMINISTRO'!$A$2:$K$44,3,FALSE))</f>
        <v/>
      </c>
      <c r="E17" s="5" t="str">
        <f>IF($B17="","",VLOOKUP($B17,'TABLA SUMINISTRO'!$A$2:$K$44,4,FALSE))</f>
        <v/>
      </c>
      <c r="F17" s="6" t="str">
        <f>IF($B17="","",VLOOKUP($B17,'TABLA SUMINISTRO'!$A$2:$K$44,8,FALSE))</f>
        <v/>
      </c>
      <c r="G17" s="45" t="str">
        <f t="shared" si="3"/>
        <v/>
      </c>
      <c r="H17" s="66" t="str">
        <f>IF($B17="","",VLOOKUP($B17,'TABLA SUMINISTRO'!$A$2:$K$44,7,FALSE))</f>
        <v/>
      </c>
      <c r="I17" s="66" t="str">
        <f>IF($B17="","",VLOOKUP($B17,'TABLA SUMINISTRO'!$A$2:$K$44,8,FALSE))</f>
        <v/>
      </c>
      <c r="J17" s="48"/>
      <c r="K17" s="44" t="str">
        <f>IF($B17="","",VLOOKUP($B17,'TABLA SUMINISTRO'!$A$2:$U$44,15,FALSE))</f>
        <v/>
      </c>
      <c r="L17" s="5"/>
      <c r="M17" s="15" t="str">
        <f t="shared" si="4"/>
        <v/>
      </c>
    </row>
    <row r="18" spans="1:14" ht="24" customHeight="1" x14ac:dyDescent="0.2">
      <c r="A18" s="1" t="str">
        <f t="shared" si="2"/>
        <v/>
      </c>
      <c r="B18" s="48"/>
      <c r="C18" s="5" t="str">
        <f>IF($B18="","",VLOOKUP($B18,'TABLA SUMINISTRO'!$A$2:$K$44,2,FALSE))</f>
        <v/>
      </c>
      <c r="D18" s="6" t="str">
        <f>IF($B18="","",VLOOKUP($B18,'TABLA SUMINISTRO'!$A$2:$K$44,3,FALSE))</f>
        <v/>
      </c>
      <c r="E18" s="5" t="str">
        <f>IF($B18="","",VLOOKUP($B18,'TABLA SUMINISTRO'!$A$2:$K$44,4,FALSE))</f>
        <v/>
      </c>
      <c r="F18" s="6" t="str">
        <f>IF($B18="","",VLOOKUP($B18,'TABLA SUMINISTRO'!$A$2:$K$44,8,FALSE))</f>
        <v/>
      </c>
      <c r="G18" s="45" t="str">
        <f t="shared" si="3"/>
        <v/>
      </c>
      <c r="H18" s="66" t="str">
        <f>IF($B18="","",VLOOKUP($B18,'TABLA SUMINISTRO'!$A$2:$K$44,7,FALSE))</f>
        <v/>
      </c>
      <c r="I18" s="66" t="str">
        <f>IF($B18="","",VLOOKUP($B18,'TABLA SUMINISTRO'!$A$2:$K$44,8,FALSE))</f>
        <v/>
      </c>
      <c r="J18" s="48"/>
      <c r="K18" s="44" t="str">
        <f>IF($B18="","",VLOOKUP($B18,'TABLA SUMINISTRO'!$A$2:$U$44,15,FALSE))</f>
        <v/>
      </c>
      <c r="L18" s="5"/>
      <c r="M18" s="15" t="str">
        <f t="shared" si="4"/>
        <v/>
      </c>
    </row>
    <row r="19" spans="1:14" ht="24" customHeight="1" x14ac:dyDescent="0.2">
      <c r="A19" s="1" t="str">
        <f t="shared" si="2"/>
        <v/>
      </c>
      <c r="B19" s="48"/>
      <c r="C19" s="5" t="str">
        <f>IF($B19="","",VLOOKUP($B19,'TABLA SUMINISTRO'!$A$2:$K$44,2,FALSE))</f>
        <v/>
      </c>
      <c r="D19" s="6" t="str">
        <f>IF($B19="","",VLOOKUP($B19,'TABLA SUMINISTRO'!$A$2:$K$44,3,FALSE))</f>
        <v/>
      </c>
      <c r="E19" s="5" t="str">
        <f>IF($B19="","",VLOOKUP($B19,'TABLA SUMINISTRO'!$A$2:$K$44,4,FALSE))</f>
        <v/>
      </c>
      <c r="F19" s="6" t="str">
        <f>IF($B19="","",VLOOKUP($B19,'TABLA SUMINISTRO'!$A$2:$K$44,8,FALSE))</f>
        <v/>
      </c>
      <c r="G19" s="45" t="str">
        <f t="shared" si="3"/>
        <v/>
      </c>
      <c r="H19" s="66" t="str">
        <f>IF($B19="","",VLOOKUP($B19,'TABLA SUMINISTRO'!$A$2:$K$44,7,FALSE))</f>
        <v/>
      </c>
      <c r="I19" s="66" t="str">
        <f>IF($B19="","",VLOOKUP($B19,'TABLA SUMINISTRO'!$A$2:$K$44,8,FALSE))</f>
        <v/>
      </c>
      <c r="J19" s="48"/>
      <c r="K19" s="44" t="str">
        <f>IF($B19="","",VLOOKUP($B19,'TABLA SUMINISTRO'!$A$2:$U$44,15,FALSE))</f>
        <v/>
      </c>
      <c r="L19" s="5"/>
      <c r="M19" s="15" t="str">
        <f t="shared" si="4"/>
        <v/>
      </c>
    </row>
    <row r="20" spans="1:14" ht="15" customHeight="1" x14ac:dyDescent="0.2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2" spans="1:14" ht="15" x14ac:dyDescent="0.25">
      <c r="I22" s="17" t="s">
        <v>28</v>
      </c>
      <c r="J22" s="18"/>
      <c r="K22" s="18"/>
      <c r="L22" s="18"/>
      <c r="M22" s="19">
        <f>SUM(M12:M19)</f>
        <v>0</v>
      </c>
    </row>
    <row r="23" spans="1:14" ht="15" x14ac:dyDescent="0.25">
      <c r="I23" s="17"/>
      <c r="J23" s="18"/>
      <c r="K23" s="18"/>
      <c r="L23" s="18"/>
      <c r="M23" s="19"/>
    </row>
    <row r="24" spans="1:14" x14ac:dyDescent="0.2">
      <c r="B24" s="16" t="s">
        <v>29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x14ac:dyDescent="0.2">
      <c r="B25" s="55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7"/>
      <c r="N25" s="10"/>
    </row>
    <row r="26" spans="1:14" x14ac:dyDescent="0.2">
      <c r="B26" s="5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60"/>
      <c r="N26" s="10"/>
    </row>
    <row r="27" spans="1:14" x14ac:dyDescent="0.2">
      <c r="B27" s="58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60"/>
      <c r="N27" s="10"/>
    </row>
    <row r="28" spans="1:14" x14ac:dyDescent="0.2">
      <c r="B28" s="58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60"/>
      <c r="N28" s="10"/>
    </row>
    <row r="29" spans="1:14" x14ac:dyDescent="0.2">
      <c r="B29" s="5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60"/>
      <c r="N29" s="10"/>
    </row>
    <row r="30" spans="1:14" x14ac:dyDescent="0.2">
      <c r="B30" s="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60"/>
    </row>
    <row r="31" spans="1:14" x14ac:dyDescent="0.2">
      <c r="B31" s="61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3"/>
    </row>
  </sheetData>
  <sheetProtection sheet="1" objects="1" scenarios="1"/>
  <mergeCells count="16">
    <mergeCell ref="I2:J2"/>
    <mergeCell ref="B25:M31"/>
    <mergeCell ref="H10:I10"/>
    <mergeCell ref="H12:I12"/>
    <mergeCell ref="H13:I13"/>
    <mergeCell ref="H14:I14"/>
    <mergeCell ref="H15:I15"/>
    <mergeCell ref="H16:I16"/>
    <mergeCell ref="H17:I17"/>
    <mergeCell ref="H18:I18"/>
    <mergeCell ref="H19:I19"/>
    <mergeCell ref="D6:E6"/>
    <mergeCell ref="D2:E2"/>
    <mergeCell ref="D3:E3"/>
    <mergeCell ref="D4:E4"/>
    <mergeCell ref="D5:E5"/>
  </mergeCells>
  <pageMargins left="0.31496062992125984" right="0.31496062992125984" top="0.94488188976377963" bottom="0.15748031496062992" header="0.51181102362204722" footer="0"/>
  <pageSetup paperSize="9" scale="99" orientation="landscape" r:id="rId1"/>
  <headerFooter>
    <oddHeader>&amp;L&amp;G&amp;R&amp;K00-024Contadores Red Primaria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'TABLA SUMINISTRO'!$A$2:$A$44</xm:f>
          </x14:formula1>
          <xm:sqref>B12:B19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workbookViewId="0">
      <pane ySplit="1" topLeftCell="A2" activePane="bottomLeft" state="frozenSplit"/>
      <selection activeCell="A48" sqref="A48"/>
      <selection pane="bottomLeft" activeCell="A2" sqref="A2"/>
    </sheetView>
  </sheetViews>
  <sheetFormatPr baseColWidth="10" defaultRowHeight="15" x14ac:dyDescent="0.25"/>
  <cols>
    <col min="1" max="1" width="8.140625" style="43" customWidth="1"/>
    <col min="2" max="2" width="12.7109375" customWidth="1"/>
    <col min="3" max="3" width="9.28515625" customWidth="1"/>
    <col min="4" max="4" width="21.42578125" customWidth="1"/>
    <col min="5" max="5" width="19.28515625" customWidth="1"/>
    <col min="6" max="6" width="16.28515625" customWidth="1"/>
    <col min="7" max="7" width="56.140625" customWidth="1"/>
    <col min="8" max="8" width="10" customWidth="1"/>
    <col min="9" max="9" width="11.5703125" bestFit="1" customWidth="1"/>
    <col min="10" max="10" width="12.7109375" customWidth="1"/>
    <col min="11" max="12" width="13.7109375" customWidth="1"/>
    <col min="13" max="13" width="15" customWidth="1"/>
    <col min="14" max="14" width="11" bestFit="1" customWidth="1"/>
    <col min="15" max="15" width="11.85546875" bestFit="1" customWidth="1"/>
    <col min="17" max="17" width="15" customWidth="1"/>
    <col min="18" max="18" width="12" bestFit="1" customWidth="1"/>
    <col min="19" max="19" width="11.5703125" bestFit="1" customWidth="1"/>
  </cols>
  <sheetData>
    <row r="1" spans="1:19" ht="45.75" customHeight="1" x14ac:dyDescent="0.25">
      <c r="A1" s="20" t="s">
        <v>17</v>
      </c>
      <c r="B1" s="20" t="s">
        <v>31</v>
      </c>
      <c r="C1" s="20" t="s">
        <v>32</v>
      </c>
      <c r="D1" s="20" t="s">
        <v>20</v>
      </c>
      <c r="E1" s="20" t="s">
        <v>33</v>
      </c>
      <c r="F1" s="20" t="s">
        <v>34</v>
      </c>
      <c r="G1" s="20" t="s">
        <v>22</v>
      </c>
      <c r="H1" s="20" t="s">
        <v>35</v>
      </c>
      <c r="I1" s="21" t="s">
        <v>36</v>
      </c>
      <c r="J1" s="20" t="s">
        <v>37</v>
      </c>
      <c r="K1" s="20" t="s">
        <v>38</v>
      </c>
      <c r="L1" s="22"/>
      <c r="M1" s="22"/>
      <c r="N1" s="23"/>
      <c r="O1" s="24" t="s">
        <v>39</v>
      </c>
      <c r="P1" s="24" t="s">
        <v>40</v>
      </c>
      <c r="Q1" s="25">
        <f>SUM(Q2:Q44)</f>
        <v>299940.79709999997</v>
      </c>
      <c r="R1" s="26"/>
      <c r="S1" s="27" t="s">
        <v>41</v>
      </c>
    </row>
    <row r="2" spans="1:19" x14ac:dyDescent="0.25">
      <c r="A2" s="28" t="s">
        <v>21</v>
      </c>
      <c r="B2" s="29" t="s">
        <v>23</v>
      </c>
      <c r="C2" s="30">
        <v>50</v>
      </c>
      <c r="D2" s="29" t="s">
        <v>42</v>
      </c>
      <c r="E2" s="29" t="s">
        <v>43</v>
      </c>
      <c r="F2" s="29" t="s">
        <v>44</v>
      </c>
      <c r="G2" s="29"/>
      <c r="H2" s="31">
        <v>3</v>
      </c>
      <c r="I2" s="30">
        <v>22</v>
      </c>
      <c r="J2" s="29"/>
      <c r="K2" s="29">
        <f>J2*I2</f>
        <v>0</v>
      </c>
      <c r="L2" s="32"/>
      <c r="M2" s="32"/>
      <c r="N2" s="32"/>
      <c r="O2" s="33">
        <v>418.83</v>
      </c>
      <c r="P2" s="26">
        <f t="shared" ref="P2:P44" si="0">O2*1.19</f>
        <v>498.40769999999998</v>
      </c>
      <c r="Q2" s="26">
        <f>I2*P2</f>
        <v>10964.9694</v>
      </c>
      <c r="S2" s="34">
        <v>22</v>
      </c>
    </row>
    <row r="3" spans="1:19" x14ac:dyDescent="0.25">
      <c r="A3" s="28" t="s">
        <v>45</v>
      </c>
      <c r="B3" s="29" t="s">
        <v>23</v>
      </c>
      <c r="C3" s="30">
        <v>65</v>
      </c>
      <c r="D3" s="29" t="s">
        <v>42</v>
      </c>
      <c r="E3" s="29" t="s">
        <v>43</v>
      </c>
      <c r="F3" s="29" t="s">
        <v>44</v>
      </c>
      <c r="G3" s="29"/>
      <c r="H3" s="31">
        <v>3</v>
      </c>
      <c r="I3" s="30">
        <v>4</v>
      </c>
      <c r="J3" s="29"/>
      <c r="K3" s="29">
        <f t="shared" ref="K3:K44" si="1">J3*I3</f>
        <v>0</v>
      </c>
      <c r="L3" s="32"/>
      <c r="M3" s="32"/>
      <c r="N3" s="32"/>
      <c r="O3" s="33">
        <v>460.71</v>
      </c>
      <c r="P3" s="26">
        <f t="shared" si="0"/>
        <v>548.24489999999992</v>
      </c>
      <c r="Q3" s="26">
        <f t="shared" ref="Q3:Q43" si="2">I3*P3</f>
        <v>2192.9795999999997</v>
      </c>
      <c r="S3" s="34">
        <v>4</v>
      </c>
    </row>
    <row r="4" spans="1:19" x14ac:dyDescent="0.25">
      <c r="A4" s="28" t="s">
        <v>46</v>
      </c>
      <c r="B4" s="29" t="s">
        <v>23</v>
      </c>
      <c r="C4" s="30">
        <v>80</v>
      </c>
      <c r="D4" s="29" t="s">
        <v>42</v>
      </c>
      <c r="E4" s="29" t="s">
        <v>43</v>
      </c>
      <c r="F4" s="29" t="s">
        <v>44</v>
      </c>
      <c r="G4" s="29"/>
      <c r="H4" s="31">
        <v>3</v>
      </c>
      <c r="I4" s="30">
        <v>10</v>
      </c>
      <c r="J4" s="29"/>
      <c r="K4" s="29">
        <f t="shared" si="1"/>
        <v>0</v>
      </c>
      <c r="L4" s="32"/>
      <c r="M4" s="32"/>
      <c r="N4" s="32"/>
      <c r="O4" s="33">
        <v>516</v>
      </c>
      <c r="P4" s="26">
        <f t="shared" si="0"/>
        <v>614.04</v>
      </c>
      <c r="Q4" s="26">
        <f t="shared" si="2"/>
        <v>6140.4</v>
      </c>
      <c r="S4" s="34">
        <v>10</v>
      </c>
    </row>
    <row r="5" spans="1:19" x14ac:dyDescent="0.25">
      <c r="A5" s="28" t="s">
        <v>47</v>
      </c>
      <c r="B5" s="35" t="s">
        <v>23</v>
      </c>
      <c r="C5" s="31">
        <v>100</v>
      </c>
      <c r="D5" s="29" t="s">
        <v>42</v>
      </c>
      <c r="E5" s="29" t="s">
        <v>43</v>
      </c>
      <c r="F5" s="29" t="s">
        <v>44</v>
      </c>
      <c r="G5" s="29"/>
      <c r="H5" s="31">
        <v>3</v>
      </c>
      <c r="I5" s="30">
        <v>10</v>
      </c>
      <c r="J5" s="29"/>
      <c r="K5" s="29">
        <f t="shared" si="1"/>
        <v>0</v>
      </c>
      <c r="L5" s="32"/>
      <c r="M5" s="32"/>
      <c r="N5" s="32"/>
      <c r="O5" s="33">
        <v>567.59</v>
      </c>
      <c r="P5" s="26">
        <f t="shared" si="0"/>
        <v>675.43209999999999</v>
      </c>
      <c r="Q5" s="26">
        <f t="shared" si="2"/>
        <v>6754.3209999999999</v>
      </c>
      <c r="S5" s="34">
        <v>10</v>
      </c>
    </row>
    <row r="6" spans="1:19" x14ac:dyDescent="0.25">
      <c r="A6" s="28" t="s">
        <v>48</v>
      </c>
      <c r="B6" s="35" t="s">
        <v>23</v>
      </c>
      <c r="C6" s="31">
        <v>125</v>
      </c>
      <c r="D6" s="29" t="s">
        <v>42</v>
      </c>
      <c r="E6" s="29" t="s">
        <v>43</v>
      </c>
      <c r="F6" s="29" t="s">
        <v>44</v>
      </c>
      <c r="G6" s="29"/>
      <c r="H6" s="31">
        <v>3</v>
      </c>
      <c r="I6" s="30">
        <v>1</v>
      </c>
      <c r="J6" s="29"/>
      <c r="K6" s="29">
        <f t="shared" si="1"/>
        <v>0</v>
      </c>
      <c r="L6" s="32"/>
      <c r="M6" s="32"/>
      <c r="N6" s="32"/>
      <c r="O6" s="33">
        <v>635.71</v>
      </c>
      <c r="P6" s="26">
        <f t="shared" si="0"/>
        <v>756.49490000000003</v>
      </c>
      <c r="Q6" s="26">
        <f t="shared" si="2"/>
        <v>756.49490000000003</v>
      </c>
      <c r="S6" s="36">
        <v>0</v>
      </c>
    </row>
    <row r="7" spans="1:19" x14ac:dyDescent="0.25">
      <c r="A7" s="28" t="s">
        <v>49</v>
      </c>
      <c r="B7" s="35" t="s">
        <v>23</v>
      </c>
      <c r="C7" s="31">
        <v>150</v>
      </c>
      <c r="D7" s="29" t="s">
        <v>42</v>
      </c>
      <c r="E7" s="29" t="s">
        <v>43</v>
      </c>
      <c r="F7" s="29" t="s">
        <v>44</v>
      </c>
      <c r="G7" s="29"/>
      <c r="H7" s="31">
        <v>3</v>
      </c>
      <c r="I7" s="30">
        <v>4</v>
      </c>
      <c r="J7" s="29"/>
      <c r="K7" s="29">
        <f t="shared" si="1"/>
        <v>0</v>
      </c>
      <c r="L7" s="32"/>
      <c r="M7" s="32"/>
      <c r="N7" s="32"/>
      <c r="O7" s="33">
        <v>692.92</v>
      </c>
      <c r="P7" s="26">
        <f t="shared" si="0"/>
        <v>824.57479999999987</v>
      </c>
      <c r="Q7" s="26">
        <f t="shared" si="2"/>
        <v>3298.2991999999995</v>
      </c>
      <c r="S7" s="37">
        <v>4</v>
      </c>
    </row>
    <row r="8" spans="1:19" x14ac:dyDescent="0.25">
      <c r="A8" s="28" t="s">
        <v>50</v>
      </c>
      <c r="B8" s="29" t="s">
        <v>23</v>
      </c>
      <c r="C8" s="30">
        <v>50</v>
      </c>
      <c r="D8" s="29" t="s">
        <v>51</v>
      </c>
      <c r="E8" s="29" t="s">
        <v>43</v>
      </c>
      <c r="F8" s="29" t="s">
        <v>52</v>
      </c>
      <c r="G8" s="29"/>
      <c r="H8" s="31">
        <v>3</v>
      </c>
      <c r="I8" s="30">
        <v>20</v>
      </c>
      <c r="J8" s="29"/>
      <c r="K8" s="29">
        <f t="shared" si="1"/>
        <v>0</v>
      </c>
      <c r="L8" s="32"/>
      <c r="M8" s="32"/>
      <c r="N8" s="32"/>
      <c r="O8" s="33">
        <v>335.06</v>
      </c>
      <c r="P8" s="26">
        <f t="shared" si="0"/>
        <v>398.72139999999996</v>
      </c>
      <c r="Q8" s="26">
        <f t="shared" si="2"/>
        <v>7974.427999999999</v>
      </c>
      <c r="S8" s="34">
        <v>20</v>
      </c>
    </row>
    <row r="9" spans="1:19" x14ac:dyDescent="0.25">
      <c r="A9" s="28" t="s">
        <v>53</v>
      </c>
      <c r="B9" s="29" t="s">
        <v>23</v>
      </c>
      <c r="C9" s="30">
        <v>65</v>
      </c>
      <c r="D9" s="29" t="s">
        <v>51</v>
      </c>
      <c r="E9" s="29" t="s">
        <v>43</v>
      </c>
      <c r="F9" s="29" t="s">
        <v>52</v>
      </c>
      <c r="G9" s="29"/>
      <c r="H9" s="31">
        <v>3</v>
      </c>
      <c r="I9" s="30">
        <v>3</v>
      </c>
      <c r="J9" s="29"/>
      <c r="K9" s="29">
        <f t="shared" si="1"/>
        <v>0</v>
      </c>
      <c r="L9" s="32"/>
      <c r="M9" s="32"/>
      <c r="N9" s="32"/>
      <c r="O9" s="33">
        <v>368.57</v>
      </c>
      <c r="P9" s="26">
        <f t="shared" si="0"/>
        <v>438.59829999999999</v>
      </c>
      <c r="Q9" s="26">
        <f t="shared" si="2"/>
        <v>1315.7948999999999</v>
      </c>
      <c r="S9" s="34">
        <v>3</v>
      </c>
    </row>
    <row r="10" spans="1:19" x14ac:dyDescent="0.25">
      <c r="A10" s="28" t="s">
        <v>54</v>
      </c>
      <c r="B10" s="29" t="s">
        <v>23</v>
      </c>
      <c r="C10" s="30">
        <v>80</v>
      </c>
      <c r="D10" s="29" t="s">
        <v>51</v>
      </c>
      <c r="E10" s="29" t="s">
        <v>43</v>
      </c>
      <c r="F10" s="29" t="s">
        <v>52</v>
      </c>
      <c r="G10" s="29"/>
      <c r="H10" s="31">
        <v>3</v>
      </c>
      <c r="I10" s="30">
        <v>6</v>
      </c>
      <c r="J10" s="29"/>
      <c r="K10" s="29">
        <f t="shared" si="1"/>
        <v>0</v>
      </c>
      <c r="L10" s="32"/>
      <c r="M10" s="32"/>
      <c r="N10" s="32"/>
      <c r="O10" s="33">
        <v>412.8</v>
      </c>
      <c r="P10" s="26">
        <f t="shared" si="0"/>
        <v>491.23199999999997</v>
      </c>
      <c r="Q10" s="26">
        <f t="shared" si="2"/>
        <v>2947.3919999999998</v>
      </c>
      <c r="S10" s="34">
        <v>6</v>
      </c>
    </row>
    <row r="11" spans="1:19" x14ac:dyDescent="0.25">
      <c r="A11" s="28" t="s">
        <v>55</v>
      </c>
      <c r="B11" s="29" t="s">
        <v>23</v>
      </c>
      <c r="C11" s="30">
        <v>100</v>
      </c>
      <c r="D11" s="29" t="s">
        <v>51</v>
      </c>
      <c r="E11" s="29" t="s">
        <v>43</v>
      </c>
      <c r="F11" s="29" t="s">
        <v>52</v>
      </c>
      <c r="G11" s="29"/>
      <c r="H11" s="31">
        <v>3</v>
      </c>
      <c r="I11" s="30">
        <v>12</v>
      </c>
      <c r="J11" s="29"/>
      <c r="K11" s="29">
        <f t="shared" si="1"/>
        <v>0</v>
      </c>
      <c r="L11" s="32"/>
      <c r="M11" s="32"/>
      <c r="N11" s="32"/>
      <c r="O11" s="33">
        <v>454.08</v>
      </c>
      <c r="P11" s="26">
        <f t="shared" si="0"/>
        <v>540.35519999999997</v>
      </c>
      <c r="Q11" s="26">
        <f t="shared" si="2"/>
        <v>6484.2623999999996</v>
      </c>
      <c r="S11" s="34">
        <v>12</v>
      </c>
    </row>
    <row r="12" spans="1:19" x14ac:dyDescent="0.25">
      <c r="A12" s="28" t="s">
        <v>56</v>
      </c>
      <c r="B12" s="29" t="s">
        <v>23</v>
      </c>
      <c r="C12" s="30">
        <v>125</v>
      </c>
      <c r="D12" s="29" t="s">
        <v>51</v>
      </c>
      <c r="E12" s="29" t="s">
        <v>43</v>
      </c>
      <c r="F12" s="29" t="s">
        <v>52</v>
      </c>
      <c r="G12" s="29"/>
      <c r="H12" s="31">
        <v>3</v>
      </c>
      <c r="I12" s="30">
        <v>1</v>
      </c>
      <c r="J12" s="29"/>
      <c r="K12" s="29">
        <f t="shared" si="1"/>
        <v>0</v>
      </c>
      <c r="L12" s="32"/>
      <c r="M12" s="32"/>
      <c r="N12" s="32"/>
      <c r="O12" s="33">
        <v>508.56</v>
      </c>
      <c r="P12" s="26">
        <f t="shared" si="0"/>
        <v>605.18639999999994</v>
      </c>
      <c r="Q12" s="26">
        <f t="shared" si="2"/>
        <v>605.18639999999994</v>
      </c>
      <c r="S12" s="34">
        <v>1</v>
      </c>
    </row>
    <row r="13" spans="1:19" x14ac:dyDescent="0.25">
      <c r="A13" s="28" t="s">
        <v>57</v>
      </c>
      <c r="B13" s="29" t="s">
        <v>23</v>
      </c>
      <c r="C13" s="30">
        <v>150</v>
      </c>
      <c r="D13" s="29" t="s">
        <v>51</v>
      </c>
      <c r="E13" s="29" t="s">
        <v>43</v>
      </c>
      <c r="F13" s="29" t="s">
        <v>52</v>
      </c>
      <c r="G13" s="29"/>
      <c r="H13" s="31">
        <v>3</v>
      </c>
      <c r="I13" s="30">
        <v>6</v>
      </c>
      <c r="J13" s="29"/>
      <c r="K13" s="29">
        <f t="shared" si="1"/>
        <v>0</v>
      </c>
      <c r="L13" s="32"/>
      <c r="M13" s="32"/>
      <c r="N13" s="32"/>
      <c r="O13" s="33">
        <v>554.34</v>
      </c>
      <c r="P13" s="26">
        <f t="shared" si="0"/>
        <v>659.66460000000006</v>
      </c>
      <c r="Q13" s="26">
        <f t="shared" si="2"/>
        <v>3957.9876000000004</v>
      </c>
      <c r="S13" s="34">
        <v>6</v>
      </c>
    </row>
    <row r="14" spans="1:19" x14ac:dyDescent="0.25">
      <c r="A14" s="28" t="s">
        <v>58</v>
      </c>
      <c r="B14" s="35" t="s">
        <v>59</v>
      </c>
      <c r="C14" s="31">
        <v>40</v>
      </c>
      <c r="D14" s="29" t="s">
        <v>42</v>
      </c>
      <c r="E14" s="35" t="s">
        <v>60</v>
      </c>
      <c r="F14" s="29" t="s">
        <v>44</v>
      </c>
      <c r="G14" s="29"/>
      <c r="H14" s="31">
        <v>3</v>
      </c>
      <c r="I14" s="30">
        <v>15</v>
      </c>
      <c r="J14" s="29"/>
      <c r="K14" s="29">
        <f t="shared" si="1"/>
        <v>0</v>
      </c>
      <c r="L14" s="32"/>
      <c r="M14" s="32"/>
      <c r="N14" s="32"/>
      <c r="O14" s="33">
        <v>544</v>
      </c>
      <c r="P14" s="26">
        <f t="shared" si="0"/>
        <v>647.36</v>
      </c>
      <c r="Q14" s="26">
        <f t="shared" si="2"/>
        <v>9710.4</v>
      </c>
      <c r="S14" s="34">
        <v>15</v>
      </c>
    </row>
    <row r="15" spans="1:19" x14ac:dyDescent="0.25">
      <c r="A15" s="28" t="s">
        <v>61</v>
      </c>
      <c r="B15" s="35" t="s">
        <v>59</v>
      </c>
      <c r="C15" s="31">
        <v>50</v>
      </c>
      <c r="D15" s="29" t="s">
        <v>42</v>
      </c>
      <c r="E15" s="35" t="s">
        <v>60</v>
      </c>
      <c r="F15" s="29" t="s">
        <v>44</v>
      </c>
      <c r="G15" s="29"/>
      <c r="H15" s="31">
        <v>3</v>
      </c>
      <c r="I15" s="30">
        <v>11</v>
      </c>
      <c r="J15" s="29"/>
      <c r="K15" s="29">
        <f t="shared" si="1"/>
        <v>0</v>
      </c>
      <c r="L15" s="32"/>
      <c r="M15" s="32"/>
      <c r="N15" s="32"/>
      <c r="O15" s="33">
        <v>601</v>
      </c>
      <c r="P15" s="26">
        <f t="shared" si="0"/>
        <v>715.18999999999994</v>
      </c>
      <c r="Q15" s="26">
        <f t="shared" si="2"/>
        <v>7867.0899999999992</v>
      </c>
      <c r="S15" s="34">
        <v>11</v>
      </c>
    </row>
    <row r="16" spans="1:19" x14ac:dyDescent="0.25">
      <c r="A16" s="28" t="s">
        <v>62</v>
      </c>
      <c r="B16" s="35" t="s">
        <v>59</v>
      </c>
      <c r="C16" s="31">
        <v>65</v>
      </c>
      <c r="D16" s="29" t="s">
        <v>42</v>
      </c>
      <c r="E16" s="35" t="s">
        <v>60</v>
      </c>
      <c r="F16" s="35" t="s">
        <v>44</v>
      </c>
      <c r="G16" s="35"/>
      <c r="H16" s="31">
        <v>3</v>
      </c>
      <c r="I16" s="31">
        <v>1</v>
      </c>
      <c r="J16" s="29"/>
      <c r="K16" s="29">
        <f t="shared" si="1"/>
        <v>0</v>
      </c>
      <c r="L16" s="32"/>
      <c r="M16" s="32"/>
      <c r="N16" s="32"/>
      <c r="O16" s="33">
        <v>826</v>
      </c>
      <c r="P16" s="26">
        <f t="shared" si="0"/>
        <v>982.93999999999994</v>
      </c>
      <c r="Q16" s="26">
        <f t="shared" si="2"/>
        <v>982.93999999999994</v>
      </c>
      <c r="S16" s="36">
        <v>0</v>
      </c>
    </row>
    <row r="17" spans="1:19" x14ac:dyDescent="0.25">
      <c r="A17" s="28" t="s">
        <v>63</v>
      </c>
      <c r="B17" s="35" t="s">
        <v>59</v>
      </c>
      <c r="C17" s="31">
        <v>80</v>
      </c>
      <c r="D17" s="29" t="s">
        <v>42</v>
      </c>
      <c r="E17" s="35" t="s">
        <v>60</v>
      </c>
      <c r="F17" s="35" t="s">
        <v>44</v>
      </c>
      <c r="G17" s="35"/>
      <c r="H17" s="31">
        <v>3</v>
      </c>
      <c r="I17" s="31">
        <v>4</v>
      </c>
      <c r="J17" s="29"/>
      <c r="K17" s="29">
        <f t="shared" si="1"/>
        <v>0</v>
      </c>
      <c r="L17" s="32"/>
      <c r="M17" s="32"/>
      <c r="N17" s="32"/>
      <c r="O17" s="33">
        <v>919</v>
      </c>
      <c r="P17" s="26">
        <f t="shared" si="0"/>
        <v>1093.6099999999999</v>
      </c>
      <c r="Q17" s="26">
        <f t="shared" si="2"/>
        <v>4374.4399999999996</v>
      </c>
      <c r="S17" s="36">
        <v>4</v>
      </c>
    </row>
    <row r="18" spans="1:19" x14ac:dyDescent="0.25">
      <c r="A18" s="28" t="s">
        <v>64</v>
      </c>
      <c r="B18" s="35" t="s">
        <v>59</v>
      </c>
      <c r="C18" s="31">
        <v>100</v>
      </c>
      <c r="D18" s="29" t="s">
        <v>42</v>
      </c>
      <c r="E18" s="35" t="s">
        <v>60</v>
      </c>
      <c r="F18" s="35" t="s">
        <v>44</v>
      </c>
      <c r="G18" s="35"/>
      <c r="H18" s="31">
        <v>3</v>
      </c>
      <c r="I18" s="31">
        <v>5</v>
      </c>
      <c r="J18" s="29"/>
      <c r="K18" s="29">
        <f t="shared" si="1"/>
        <v>0</v>
      </c>
      <c r="L18" s="32"/>
      <c r="M18" s="32"/>
      <c r="N18" s="32"/>
      <c r="O18" s="33">
        <v>1179</v>
      </c>
      <c r="P18" s="26">
        <f t="shared" si="0"/>
        <v>1403.01</v>
      </c>
      <c r="Q18" s="26">
        <f t="shared" si="2"/>
        <v>7015.05</v>
      </c>
      <c r="S18" s="36">
        <v>5</v>
      </c>
    </row>
    <row r="19" spans="1:19" x14ac:dyDescent="0.25">
      <c r="A19" s="28" t="s">
        <v>65</v>
      </c>
      <c r="B19" s="35" t="s">
        <v>59</v>
      </c>
      <c r="C19" s="31">
        <v>150</v>
      </c>
      <c r="D19" s="29" t="s">
        <v>42</v>
      </c>
      <c r="E19" s="35" t="s">
        <v>60</v>
      </c>
      <c r="F19" s="35" t="s">
        <v>44</v>
      </c>
      <c r="G19" s="35"/>
      <c r="H19" s="31">
        <v>4</v>
      </c>
      <c r="I19" s="31">
        <v>1</v>
      </c>
      <c r="J19" s="29"/>
      <c r="K19" s="29">
        <f t="shared" si="1"/>
        <v>0</v>
      </c>
      <c r="L19" s="32"/>
      <c r="M19" s="32"/>
      <c r="N19" s="32"/>
      <c r="O19" s="33">
        <v>1480</v>
      </c>
      <c r="P19" s="26">
        <f t="shared" si="0"/>
        <v>1761.1999999999998</v>
      </c>
      <c r="Q19" s="26">
        <f t="shared" si="2"/>
        <v>1761.1999999999998</v>
      </c>
      <c r="S19" s="36">
        <v>0</v>
      </c>
    </row>
    <row r="20" spans="1:19" x14ac:dyDescent="0.25">
      <c r="A20" s="28" t="s">
        <v>66</v>
      </c>
      <c r="B20" s="35" t="s">
        <v>59</v>
      </c>
      <c r="C20" s="31">
        <v>200</v>
      </c>
      <c r="D20" s="29" t="s">
        <v>42</v>
      </c>
      <c r="E20" s="35" t="s">
        <v>60</v>
      </c>
      <c r="F20" s="35" t="s">
        <v>44</v>
      </c>
      <c r="G20" s="35"/>
      <c r="H20" s="31">
        <v>4</v>
      </c>
      <c r="I20" s="31">
        <v>1</v>
      </c>
      <c r="J20" s="29"/>
      <c r="K20" s="29">
        <f t="shared" si="1"/>
        <v>0</v>
      </c>
      <c r="L20" s="32"/>
      <c r="M20" s="32"/>
      <c r="N20" s="32"/>
      <c r="O20" s="33">
        <v>1690</v>
      </c>
      <c r="P20" s="26">
        <f t="shared" si="0"/>
        <v>2011.1</v>
      </c>
      <c r="Q20" s="26">
        <f t="shared" si="2"/>
        <v>2011.1</v>
      </c>
      <c r="S20" s="36">
        <v>0</v>
      </c>
    </row>
    <row r="21" spans="1:19" x14ac:dyDescent="0.25">
      <c r="A21" s="28" t="s">
        <v>67</v>
      </c>
      <c r="B21" s="35" t="s">
        <v>59</v>
      </c>
      <c r="C21" s="31"/>
      <c r="D21" s="35" t="s">
        <v>68</v>
      </c>
      <c r="E21" s="35" t="s">
        <v>60</v>
      </c>
      <c r="F21" s="35" t="s">
        <v>52</v>
      </c>
      <c r="G21" s="35" t="s">
        <v>69</v>
      </c>
      <c r="H21" s="31">
        <v>2</v>
      </c>
      <c r="I21" s="31">
        <v>1</v>
      </c>
      <c r="J21" s="35"/>
      <c r="K21" s="29">
        <f t="shared" si="1"/>
        <v>0</v>
      </c>
      <c r="L21" s="32"/>
      <c r="M21" s="32"/>
      <c r="N21" s="32"/>
      <c r="O21" s="33">
        <v>78</v>
      </c>
      <c r="P21" s="26">
        <f t="shared" si="0"/>
        <v>92.82</v>
      </c>
      <c r="Q21" s="26">
        <f t="shared" si="2"/>
        <v>92.82</v>
      </c>
      <c r="S21" s="36">
        <v>1</v>
      </c>
    </row>
    <row r="22" spans="1:19" x14ac:dyDescent="0.25">
      <c r="A22" s="28" t="s">
        <v>70</v>
      </c>
      <c r="B22" s="35" t="s">
        <v>71</v>
      </c>
      <c r="C22" s="31">
        <v>50</v>
      </c>
      <c r="D22" s="29" t="s">
        <v>42</v>
      </c>
      <c r="E22" s="35" t="s">
        <v>72</v>
      </c>
      <c r="F22" s="35" t="s">
        <v>44</v>
      </c>
      <c r="G22" s="38" t="s">
        <v>73</v>
      </c>
      <c r="H22" s="31">
        <v>4</v>
      </c>
      <c r="I22" s="31">
        <v>1</v>
      </c>
      <c r="J22" s="39"/>
      <c r="K22" s="29">
        <f t="shared" si="1"/>
        <v>0</v>
      </c>
      <c r="L22" s="32"/>
      <c r="M22" s="32"/>
      <c r="N22" s="33">
        <v>1476.32</v>
      </c>
      <c r="O22" s="33">
        <f t="shared" ref="O22:O33" si="3">N22+169.2</f>
        <v>1645.52</v>
      </c>
      <c r="P22" s="26">
        <f t="shared" si="0"/>
        <v>1958.1687999999999</v>
      </c>
      <c r="Q22" s="26">
        <f t="shared" si="2"/>
        <v>1958.1687999999999</v>
      </c>
      <c r="S22" s="36">
        <v>1</v>
      </c>
    </row>
    <row r="23" spans="1:19" x14ac:dyDescent="0.25">
      <c r="A23" s="28" t="s">
        <v>74</v>
      </c>
      <c r="B23" s="35" t="s">
        <v>71</v>
      </c>
      <c r="C23" s="31">
        <v>65</v>
      </c>
      <c r="D23" s="29" t="s">
        <v>42</v>
      </c>
      <c r="E23" s="35" t="s">
        <v>72</v>
      </c>
      <c r="F23" s="35" t="s">
        <v>44</v>
      </c>
      <c r="G23" s="38" t="s">
        <v>73</v>
      </c>
      <c r="H23" s="31">
        <v>4</v>
      </c>
      <c r="I23" s="31">
        <v>1</v>
      </c>
      <c r="J23" s="39"/>
      <c r="K23" s="29">
        <f t="shared" si="1"/>
        <v>0</v>
      </c>
      <c r="L23" s="32"/>
      <c r="M23" s="32"/>
      <c r="N23" s="33">
        <v>1481.86</v>
      </c>
      <c r="O23" s="33">
        <f t="shared" si="3"/>
        <v>1651.06</v>
      </c>
      <c r="P23" s="26">
        <f t="shared" si="0"/>
        <v>1964.7613999999999</v>
      </c>
      <c r="Q23" s="26">
        <f t="shared" si="2"/>
        <v>1964.7613999999999</v>
      </c>
      <c r="S23" s="36">
        <v>0</v>
      </c>
    </row>
    <row r="24" spans="1:19" x14ac:dyDescent="0.25">
      <c r="A24" s="28" t="s">
        <v>75</v>
      </c>
      <c r="B24" s="29" t="s">
        <v>71</v>
      </c>
      <c r="C24" s="30">
        <v>80</v>
      </c>
      <c r="D24" s="29" t="s">
        <v>42</v>
      </c>
      <c r="E24" s="29" t="s">
        <v>72</v>
      </c>
      <c r="F24" s="35" t="s">
        <v>44</v>
      </c>
      <c r="G24" s="38" t="s">
        <v>73</v>
      </c>
      <c r="H24" s="30">
        <v>4</v>
      </c>
      <c r="I24" s="30">
        <v>5</v>
      </c>
      <c r="J24" s="39"/>
      <c r="K24" s="29">
        <f t="shared" si="1"/>
        <v>0</v>
      </c>
      <c r="L24" s="32"/>
      <c r="M24" s="32"/>
      <c r="N24" s="33">
        <v>1487.38</v>
      </c>
      <c r="O24" s="33">
        <f t="shared" si="3"/>
        <v>1656.5800000000002</v>
      </c>
      <c r="P24" s="26">
        <f t="shared" si="0"/>
        <v>1971.3302000000001</v>
      </c>
      <c r="Q24" s="26">
        <f t="shared" si="2"/>
        <v>9856.6509999999998</v>
      </c>
      <c r="S24" s="34">
        <v>5</v>
      </c>
    </row>
    <row r="25" spans="1:19" x14ac:dyDescent="0.25">
      <c r="A25" s="28" t="s">
        <v>76</v>
      </c>
      <c r="B25" s="29" t="s">
        <v>71</v>
      </c>
      <c r="C25" s="30">
        <v>100</v>
      </c>
      <c r="D25" s="29" t="s">
        <v>42</v>
      </c>
      <c r="E25" s="29" t="s">
        <v>72</v>
      </c>
      <c r="F25" s="35" t="s">
        <v>44</v>
      </c>
      <c r="G25" s="38" t="s">
        <v>73</v>
      </c>
      <c r="H25" s="30">
        <v>4</v>
      </c>
      <c r="I25" s="30">
        <v>10</v>
      </c>
      <c r="J25" s="39"/>
      <c r="K25" s="29">
        <f t="shared" si="1"/>
        <v>0</v>
      </c>
      <c r="L25" s="32"/>
      <c r="M25" s="32"/>
      <c r="N25" s="33">
        <v>1508.85</v>
      </c>
      <c r="O25" s="33">
        <f t="shared" si="3"/>
        <v>1678.05</v>
      </c>
      <c r="P25" s="26">
        <f t="shared" si="0"/>
        <v>1996.8794999999998</v>
      </c>
      <c r="Q25" s="26">
        <f t="shared" si="2"/>
        <v>19968.794999999998</v>
      </c>
      <c r="S25" s="34">
        <v>10</v>
      </c>
    </row>
    <row r="26" spans="1:19" x14ac:dyDescent="0.25">
      <c r="A26" s="28" t="s">
        <v>77</v>
      </c>
      <c r="B26" s="29" t="s">
        <v>71</v>
      </c>
      <c r="C26" s="30">
        <v>150</v>
      </c>
      <c r="D26" s="29" t="s">
        <v>42</v>
      </c>
      <c r="E26" s="29" t="s">
        <v>72</v>
      </c>
      <c r="F26" s="35" t="s">
        <v>44</v>
      </c>
      <c r="G26" s="38" t="s">
        <v>73</v>
      </c>
      <c r="H26" s="30">
        <v>4</v>
      </c>
      <c r="I26" s="30">
        <v>18</v>
      </c>
      <c r="J26" s="39"/>
      <c r="K26" s="29">
        <f t="shared" si="1"/>
        <v>0</v>
      </c>
      <c r="L26" s="32"/>
      <c r="M26" s="32"/>
      <c r="N26" s="33">
        <v>1681.88</v>
      </c>
      <c r="O26" s="33">
        <f t="shared" si="3"/>
        <v>1851.0800000000002</v>
      </c>
      <c r="P26" s="26">
        <f t="shared" si="0"/>
        <v>2202.7852000000003</v>
      </c>
      <c r="Q26" s="26">
        <f t="shared" si="2"/>
        <v>39650.133600000001</v>
      </c>
      <c r="S26" s="34">
        <v>18</v>
      </c>
    </row>
    <row r="27" spans="1:19" x14ac:dyDescent="0.25">
      <c r="A27" s="28" t="s">
        <v>78</v>
      </c>
      <c r="B27" s="29" t="s">
        <v>71</v>
      </c>
      <c r="C27" s="30">
        <v>200</v>
      </c>
      <c r="D27" s="29" t="s">
        <v>42</v>
      </c>
      <c r="E27" s="29" t="s">
        <v>72</v>
      </c>
      <c r="F27" s="35" t="s">
        <v>44</v>
      </c>
      <c r="G27" s="38" t="s">
        <v>73</v>
      </c>
      <c r="H27" s="30">
        <v>4</v>
      </c>
      <c r="I27" s="30">
        <v>8</v>
      </c>
      <c r="J27" s="39"/>
      <c r="K27" s="29">
        <f t="shared" si="1"/>
        <v>0</v>
      </c>
      <c r="L27" s="32"/>
      <c r="M27" s="32"/>
      <c r="N27" s="33">
        <v>1820.56</v>
      </c>
      <c r="O27" s="33">
        <f t="shared" si="3"/>
        <v>1989.76</v>
      </c>
      <c r="P27" s="26">
        <f t="shared" si="0"/>
        <v>2367.8143999999998</v>
      </c>
      <c r="Q27" s="26">
        <f t="shared" si="2"/>
        <v>18942.515199999998</v>
      </c>
      <c r="S27" s="34">
        <v>8</v>
      </c>
    </row>
    <row r="28" spans="1:19" x14ac:dyDescent="0.25">
      <c r="A28" s="28" t="s">
        <v>79</v>
      </c>
      <c r="B28" s="29" t="s">
        <v>71</v>
      </c>
      <c r="C28" s="30">
        <v>250</v>
      </c>
      <c r="D28" s="29" t="s">
        <v>42</v>
      </c>
      <c r="E28" s="29" t="s">
        <v>72</v>
      </c>
      <c r="F28" s="35" t="s">
        <v>44</v>
      </c>
      <c r="G28" s="38" t="s">
        <v>73</v>
      </c>
      <c r="H28" s="30">
        <v>6</v>
      </c>
      <c r="I28" s="30">
        <v>1</v>
      </c>
      <c r="J28" s="39"/>
      <c r="K28" s="29">
        <f t="shared" si="1"/>
        <v>0</v>
      </c>
      <c r="L28" s="32"/>
      <c r="M28" s="32"/>
      <c r="N28" s="33">
        <v>2029.18</v>
      </c>
      <c r="O28" s="33">
        <f t="shared" si="3"/>
        <v>2198.38</v>
      </c>
      <c r="P28" s="26">
        <f t="shared" si="0"/>
        <v>2616.0722000000001</v>
      </c>
      <c r="Q28" s="26">
        <f t="shared" si="2"/>
        <v>2616.0722000000001</v>
      </c>
      <c r="S28" s="34">
        <v>1</v>
      </c>
    </row>
    <row r="29" spans="1:19" x14ac:dyDescent="0.25">
      <c r="A29" s="28" t="s">
        <v>80</v>
      </c>
      <c r="B29" s="29" t="s">
        <v>71</v>
      </c>
      <c r="C29" s="30">
        <v>300</v>
      </c>
      <c r="D29" s="29" t="s">
        <v>42</v>
      </c>
      <c r="E29" s="29" t="s">
        <v>72</v>
      </c>
      <c r="F29" s="35" t="s">
        <v>44</v>
      </c>
      <c r="G29" s="38" t="s">
        <v>73</v>
      </c>
      <c r="H29" s="30">
        <v>6</v>
      </c>
      <c r="I29" s="30">
        <v>9</v>
      </c>
      <c r="J29" s="39"/>
      <c r="K29" s="29">
        <f t="shared" si="1"/>
        <v>0</v>
      </c>
      <c r="L29" s="32"/>
      <c r="M29" s="32"/>
      <c r="N29" s="33">
        <v>2537.2399999999998</v>
      </c>
      <c r="O29" s="33">
        <f t="shared" si="3"/>
        <v>2706.4399999999996</v>
      </c>
      <c r="P29" s="26">
        <f t="shared" si="0"/>
        <v>3220.6635999999994</v>
      </c>
      <c r="Q29" s="26">
        <f t="shared" si="2"/>
        <v>28985.972399999995</v>
      </c>
      <c r="S29" s="34">
        <v>9</v>
      </c>
    </row>
    <row r="30" spans="1:19" x14ac:dyDescent="0.25">
      <c r="A30" s="28" t="s">
        <v>81</v>
      </c>
      <c r="B30" s="29" t="s">
        <v>71</v>
      </c>
      <c r="C30" s="30">
        <v>350</v>
      </c>
      <c r="D30" s="29" t="s">
        <v>42</v>
      </c>
      <c r="E30" s="29" t="s">
        <v>72</v>
      </c>
      <c r="F30" s="35" t="s">
        <v>44</v>
      </c>
      <c r="G30" s="38" t="s">
        <v>73</v>
      </c>
      <c r="H30" s="30">
        <v>6</v>
      </c>
      <c r="I30" s="30">
        <v>1</v>
      </c>
      <c r="J30" s="39"/>
      <c r="K30" s="29">
        <f t="shared" si="1"/>
        <v>0</v>
      </c>
      <c r="L30" s="32"/>
      <c r="M30" s="32"/>
      <c r="N30" s="33">
        <v>3537.42</v>
      </c>
      <c r="O30" s="33">
        <f t="shared" si="3"/>
        <v>3706.62</v>
      </c>
      <c r="P30" s="26">
        <f t="shared" si="0"/>
        <v>4410.8777999999993</v>
      </c>
      <c r="Q30" s="26">
        <f t="shared" si="2"/>
        <v>4410.8777999999993</v>
      </c>
      <c r="S30" s="34">
        <v>0</v>
      </c>
    </row>
    <row r="31" spans="1:19" x14ac:dyDescent="0.25">
      <c r="A31" s="28" t="s">
        <v>82</v>
      </c>
      <c r="B31" s="29" t="s">
        <v>71</v>
      </c>
      <c r="C31" s="30">
        <v>400</v>
      </c>
      <c r="D31" s="29" t="s">
        <v>42</v>
      </c>
      <c r="E31" s="29" t="s">
        <v>72</v>
      </c>
      <c r="F31" s="35" t="s">
        <v>44</v>
      </c>
      <c r="G31" s="38" t="s">
        <v>73</v>
      </c>
      <c r="H31" s="30">
        <v>6</v>
      </c>
      <c r="I31" s="30">
        <v>1</v>
      </c>
      <c r="J31" s="39"/>
      <c r="K31" s="29">
        <f t="shared" si="1"/>
        <v>0</v>
      </c>
      <c r="L31" s="32"/>
      <c r="M31" s="32"/>
      <c r="N31" s="33">
        <v>4243.66</v>
      </c>
      <c r="O31" s="33">
        <f t="shared" si="3"/>
        <v>4412.8599999999997</v>
      </c>
      <c r="P31" s="26">
        <f t="shared" si="0"/>
        <v>5251.3033999999998</v>
      </c>
      <c r="Q31" s="26">
        <f t="shared" si="2"/>
        <v>5251.3033999999998</v>
      </c>
      <c r="S31" s="34">
        <v>1</v>
      </c>
    </row>
    <row r="32" spans="1:19" x14ac:dyDescent="0.25">
      <c r="A32" s="28" t="s">
        <v>83</v>
      </c>
      <c r="B32" s="29" t="s">
        <v>71</v>
      </c>
      <c r="C32" s="30">
        <v>500</v>
      </c>
      <c r="D32" s="29" t="s">
        <v>42</v>
      </c>
      <c r="E32" s="29" t="s">
        <v>72</v>
      </c>
      <c r="F32" s="35" t="s">
        <v>44</v>
      </c>
      <c r="G32" s="38" t="s">
        <v>73</v>
      </c>
      <c r="H32" s="30">
        <v>6</v>
      </c>
      <c r="I32" s="30">
        <v>3</v>
      </c>
      <c r="J32" s="39"/>
      <c r="K32" s="29">
        <f t="shared" si="1"/>
        <v>0</v>
      </c>
      <c r="L32" s="32"/>
      <c r="M32" s="32"/>
      <c r="N32" s="33">
        <v>5543.27</v>
      </c>
      <c r="O32" s="33">
        <f t="shared" si="3"/>
        <v>5712.47</v>
      </c>
      <c r="P32" s="26">
        <f t="shared" si="0"/>
        <v>6797.8392999999996</v>
      </c>
      <c r="Q32" s="26">
        <f t="shared" si="2"/>
        <v>20393.517899999999</v>
      </c>
      <c r="S32" s="34">
        <v>3</v>
      </c>
    </row>
    <row r="33" spans="1:19" x14ac:dyDescent="0.25">
      <c r="A33" s="28" t="s">
        <v>84</v>
      </c>
      <c r="B33" s="29" t="s">
        <v>71</v>
      </c>
      <c r="C33" s="30">
        <v>600</v>
      </c>
      <c r="D33" s="29" t="s">
        <v>42</v>
      </c>
      <c r="E33" s="29" t="s">
        <v>72</v>
      </c>
      <c r="F33" s="35" t="s">
        <v>44</v>
      </c>
      <c r="G33" s="38" t="s">
        <v>73</v>
      </c>
      <c r="H33" s="30">
        <v>6</v>
      </c>
      <c r="I33" s="30">
        <v>1</v>
      </c>
      <c r="J33" s="39"/>
      <c r="K33" s="29">
        <f t="shared" si="1"/>
        <v>0</v>
      </c>
      <c r="L33" s="32"/>
      <c r="M33" s="32"/>
      <c r="N33" s="33">
        <v>6446.48</v>
      </c>
      <c r="O33" s="33">
        <f t="shared" si="3"/>
        <v>6615.6799999999994</v>
      </c>
      <c r="P33" s="26">
        <f t="shared" si="0"/>
        <v>7872.6591999999991</v>
      </c>
      <c r="Q33" s="26">
        <f t="shared" si="2"/>
        <v>7872.6591999999991</v>
      </c>
      <c r="S33" s="34">
        <v>1</v>
      </c>
    </row>
    <row r="34" spans="1:19" x14ac:dyDescent="0.25">
      <c r="A34" s="28" t="s">
        <v>85</v>
      </c>
      <c r="B34" s="29" t="s">
        <v>86</v>
      </c>
      <c r="C34" s="30"/>
      <c r="D34" s="29" t="s">
        <v>87</v>
      </c>
      <c r="E34" s="29" t="s">
        <v>72</v>
      </c>
      <c r="F34" s="29" t="s">
        <v>52</v>
      </c>
      <c r="G34" s="40" t="s">
        <v>88</v>
      </c>
      <c r="H34" s="30">
        <v>2</v>
      </c>
      <c r="I34" s="30">
        <v>5</v>
      </c>
      <c r="J34" s="29"/>
      <c r="K34" s="29">
        <f t="shared" si="1"/>
        <v>0</v>
      </c>
      <c r="L34" s="32"/>
      <c r="M34" s="32"/>
      <c r="N34" s="32"/>
      <c r="O34" s="33">
        <v>647.54</v>
      </c>
      <c r="P34" s="26">
        <f t="shared" si="0"/>
        <v>770.57259999999997</v>
      </c>
      <c r="Q34" s="26">
        <f t="shared" si="2"/>
        <v>3852.8629999999998</v>
      </c>
      <c r="S34" s="34">
        <v>1</v>
      </c>
    </row>
    <row r="35" spans="1:19" x14ac:dyDescent="0.25">
      <c r="A35" s="28" t="s">
        <v>89</v>
      </c>
      <c r="B35" s="29" t="s">
        <v>71</v>
      </c>
      <c r="C35" s="30"/>
      <c r="D35" s="29" t="s">
        <v>87</v>
      </c>
      <c r="E35" s="29" t="s">
        <v>72</v>
      </c>
      <c r="F35" s="29" t="s">
        <v>52</v>
      </c>
      <c r="G35" s="40" t="s">
        <v>90</v>
      </c>
      <c r="H35" s="30">
        <v>2</v>
      </c>
      <c r="I35" s="30">
        <v>10</v>
      </c>
      <c r="J35" s="29"/>
      <c r="K35" s="29">
        <f t="shared" si="1"/>
        <v>0</v>
      </c>
      <c r="L35" s="32"/>
      <c r="M35" s="32"/>
      <c r="N35" s="32"/>
      <c r="O35" s="33">
        <v>679.32</v>
      </c>
      <c r="P35" s="26">
        <f t="shared" si="0"/>
        <v>808.39080000000001</v>
      </c>
      <c r="Q35" s="26">
        <f t="shared" si="2"/>
        <v>8083.9080000000004</v>
      </c>
      <c r="S35" s="34">
        <v>1</v>
      </c>
    </row>
    <row r="36" spans="1:19" x14ac:dyDescent="0.25">
      <c r="A36" s="28" t="s">
        <v>91</v>
      </c>
      <c r="B36" s="29" t="s">
        <v>71</v>
      </c>
      <c r="C36" s="30"/>
      <c r="D36" s="29" t="s">
        <v>87</v>
      </c>
      <c r="E36" s="29" t="s">
        <v>72</v>
      </c>
      <c r="F36" s="29" t="s">
        <v>52</v>
      </c>
      <c r="G36" s="40" t="s">
        <v>92</v>
      </c>
      <c r="H36" s="30">
        <v>2</v>
      </c>
      <c r="I36" s="30">
        <v>5</v>
      </c>
      <c r="J36" s="29"/>
      <c r="K36" s="29">
        <f t="shared" si="1"/>
        <v>0</v>
      </c>
      <c r="L36" s="32"/>
      <c r="M36" s="32"/>
      <c r="N36" s="32"/>
      <c r="O36" s="33">
        <v>156.06</v>
      </c>
      <c r="P36" s="26">
        <f>O36*1.19</f>
        <v>185.7114</v>
      </c>
      <c r="Q36" s="26">
        <f t="shared" si="2"/>
        <v>928.55700000000002</v>
      </c>
      <c r="S36" s="34">
        <v>1</v>
      </c>
    </row>
    <row r="37" spans="1:19" x14ac:dyDescent="0.25">
      <c r="A37" s="28" t="s">
        <v>93</v>
      </c>
      <c r="B37" s="29" t="s">
        <v>71</v>
      </c>
      <c r="C37" s="30"/>
      <c r="D37" s="29" t="s">
        <v>94</v>
      </c>
      <c r="E37" s="29" t="s">
        <v>72</v>
      </c>
      <c r="F37" s="29" t="s">
        <v>52</v>
      </c>
      <c r="G37" s="40" t="s">
        <v>95</v>
      </c>
      <c r="H37" s="30">
        <v>2</v>
      </c>
      <c r="I37" s="30">
        <v>1</v>
      </c>
      <c r="J37" s="29"/>
      <c r="K37" s="29">
        <f t="shared" si="1"/>
        <v>0</v>
      </c>
      <c r="L37" s="32"/>
      <c r="M37" s="32"/>
      <c r="N37" s="32"/>
      <c r="O37" s="33">
        <v>169.2</v>
      </c>
      <c r="P37" s="26">
        <f t="shared" si="0"/>
        <v>201.34799999999998</v>
      </c>
      <c r="Q37" s="26">
        <f t="shared" si="2"/>
        <v>201.34799999999998</v>
      </c>
      <c r="S37" s="34">
        <v>1</v>
      </c>
    </row>
    <row r="38" spans="1:19" x14ac:dyDescent="0.25">
      <c r="A38" s="28" t="s">
        <v>96</v>
      </c>
      <c r="B38" s="29" t="s">
        <v>71</v>
      </c>
      <c r="C38" s="30"/>
      <c r="D38" s="29" t="s">
        <v>94</v>
      </c>
      <c r="E38" s="29" t="s">
        <v>72</v>
      </c>
      <c r="F38" s="29" t="s">
        <v>52</v>
      </c>
      <c r="G38" s="40" t="s">
        <v>97</v>
      </c>
      <c r="H38" s="30">
        <v>2</v>
      </c>
      <c r="I38" s="30">
        <v>10</v>
      </c>
      <c r="J38" s="29"/>
      <c r="K38" s="29">
        <f t="shared" si="1"/>
        <v>0</v>
      </c>
      <c r="L38" s="32"/>
      <c r="M38" s="32"/>
      <c r="N38" s="32"/>
      <c r="O38" s="33">
        <v>27.6</v>
      </c>
      <c r="P38" s="26">
        <f t="shared" si="0"/>
        <v>32.844000000000001</v>
      </c>
      <c r="Q38" s="26">
        <f t="shared" si="2"/>
        <v>328.44</v>
      </c>
      <c r="S38" s="34">
        <v>1</v>
      </c>
    </row>
    <row r="39" spans="1:19" x14ac:dyDescent="0.25">
      <c r="A39" s="28" t="s">
        <v>98</v>
      </c>
      <c r="B39" s="29" t="s">
        <v>71</v>
      </c>
      <c r="C39" s="30"/>
      <c r="D39" s="29" t="s">
        <v>94</v>
      </c>
      <c r="E39" s="29" t="s">
        <v>72</v>
      </c>
      <c r="F39" s="29" t="s">
        <v>52</v>
      </c>
      <c r="G39" s="40" t="s">
        <v>99</v>
      </c>
      <c r="H39" s="30">
        <v>2</v>
      </c>
      <c r="I39" s="30">
        <v>10</v>
      </c>
      <c r="J39" s="29"/>
      <c r="K39" s="29">
        <f t="shared" si="1"/>
        <v>0</v>
      </c>
      <c r="L39" s="32"/>
      <c r="M39" s="32"/>
      <c r="N39" s="32"/>
      <c r="O39" s="33">
        <v>88.61</v>
      </c>
      <c r="P39" s="26">
        <f t="shared" si="0"/>
        <v>105.44589999999999</v>
      </c>
      <c r="Q39" s="26">
        <f t="shared" si="2"/>
        <v>1054.4589999999998</v>
      </c>
      <c r="S39" s="34">
        <v>1</v>
      </c>
    </row>
    <row r="40" spans="1:19" x14ac:dyDescent="0.25">
      <c r="A40" s="28" t="s">
        <v>100</v>
      </c>
      <c r="B40" s="29" t="s">
        <v>101</v>
      </c>
      <c r="C40" s="39"/>
      <c r="D40" s="29" t="s">
        <v>102</v>
      </c>
      <c r="E40" s="29" t="s">
        <v>103</v>
      </c>
      <c r="F40" s="29" t="s">
        <v>52</v>
      </c>
      <c r="G40" s="29"/>
      <c r="H40" s="30">
        <v>2</v>
      </c>
      <c r="I40" s="30">
        <v>5</v>
      </c>
      <c r="J40" s="39"/>
      <c r="K40" s="29">
        <f t="shared" si="1"/>
        <v>0</v>
      </c>
      <c r="L40" s="32"/>
      <c r="M40" s="32"/>
      <c r="O40" s="33">
        <v>598</v>
      </c>
      <c r="P40" s="26">
        <f t="shared" si="0"/>
        <v>711.62</v>
      </c>
      <c r="Q40" s="26">
        <f t="shared" si="2"/>
        <v>3558.1</v>
      </c>
      <c r="S40" s="34">
        <v>1</v>
      </c>
    </row>
    <row r="41" spans="1:19" x14ac:dyDescent="0.25">
      <c r="A41" s="28" t="s">
        <v>104</v>
      </c>
      <c r="B41" s="29" t="s">
        <v>105</v>
      </c>
      <c r="C41" s="39"/>
      <c r="D41" s="29" t="s">
        <v>102</v>
      </c>
      <c r="E41" s="29" t="s">
        <v>103</v>
      </c>
      <c r="F41" s="29" t="s">
        <v>52</v>
      </c>
      <c r="G41" s="29"/>
      <c r="H41" s="30">
        <v>2</v>
      </c>
      <c r="I41" s="30">
        <v>5</v>
      </c>
      <c r="J41" s="39"/>
      <c r="K41" s="29">
        <f t="shared" si="1"/>
        <v>0</v>
      </c>
      <c r="L41" s="32"/>
      <c r="M41" s="32"/>
      <c r="O41" s="33">
        <v>780</v>
      </c>
      <c r="P41" s="26">
        <f t="shared" si="0"/>
        <v>928.19999999999993</v>
      </c>
      <c r="Q41" s="26">
        <f t="shared" si="2"/>
        <v>4641</v>
      </c>
      <c r="S41" s="34">
        <v>1</v>
      </c>
    </row>
    <row r="42" spans="1:19" x14ac:dyDescent="0.25">
      <c r="A42" s="28" t="s">
        <v>106</v>
      </c>
      <c r="B42" s="29" t="s">
        <v>107</v>
      </c>
      <c r="C42" s="39"/>
      <c r="D42" s="29" t="s">
        <v>102</v>
      </c>
      <c r="E42" s="29" t="s">
        <v>103</v>
      </c>
      <c r="F42" s="29" t="s">
        <v>52</v>
      </c>
      <c r="G42" s="29"/>
      <c r="H42" s="30">
        <v>2</v>
      </c>
      <c r="I42" s="30">
        <v>15</v>
      </c>
      <c r="J42" s="39"/>
      <c r="K42" s="29">
        <f t="shared" si="1"/>
        <v>0</v>
      </c>
      <c r="L42" s="32"/>
      <c r="M42" s="32"/>
      <c r="O42" s="33">
        <v>507</v>
      </c>
      <c r="P42" s="26">
        <f t="shared" si="0"/>
        <v>603.32999999999993</v>
      </c>
      <c r="Q42" s="26">
        <f t="shared" si="2"/>
        <v>9049.9499999999989</v>
      </c>
      <c r="S42" s="34">
        <v>5</v>
      </c>
    </row>
    <row r="43" spans="1:19" x14ac:dyDescent="0.25">
      <c r="A43" s="28" t="s">
        <v>108</v>
      </c>
      <c r="B43" s="29" t="s">
        <v>109</v>
      </c>
      <c r="C43" s="39"/>
      <c r="D43" s="29" t="s">
        <v>102</v>
      </c>
      <c r="E43" s="29" t="s">
        <v>110</v>
      </c>
      <c r="F43" s="29" t="s">
        <v>52</v>
      </c>
      <c r="G43" s="29"/>
      <c r="H43" s="30">
        <v>2</v>
      </c>
      <c r="I43" s="30">
        <v>1</v>
      </c>
      <c r="J43" s="39"/>
      <c r="K43" s="29">
        <f t="shared" si="1"/>
        <v>0</v>
      </c>
      <c r="L43" s="32"/>
      <c r="M43" s="32"/>
      <c r="O43" s="41">
        <v>447.32</v>
      </c>
      <c r="P43" s="42">
        <f t="shared" si="0"/>
        <v>532.31079999999997</v>
      </c>
      <c r="Q43" s="26">
        <f t="shared" si="2"/>
        <v>532.31079999999997</v>
      </c>
      <c r="S43" s="32"/>
    </row>
    <row r="44" spans="1:19" x14ac:dyDescent="0.25">
      <c r="A44" s="28" t="s">
        <v>111</v>
      </c>
      <c r="B44" s="29" t="s">
        <v>112</v>
      </c>
      <c r="C44" s="39"/>
      <c r="D44" s="29" t="s">
        <v>102</v>
      </c>
      <c r="E44" s="29" t="s">
        <v>110</v>
      </c>
      <c r="F44" s="29" t="s">
        <v>52</v>
      </c>
      <c r="G44" s="29"/>
      <c r="H44" s="30">
        <v>2</v>
      </c>
      <c r="I44" s="30">
        <v>35</v>
      </c>
      <c r="J44" s="39"/>
      <c r="K44" s="29">
        <f t="shared" si="1"/>
        <v>0</v>
      </c>
      <c r="L44" s="32"/>
      <c r="M44" s="32"/>
      <c r="O44" s="33">
        <v>447.32</v>
      </c>
      <c r="P44" s="26">
        <f t="shared" si="0"/>
        <v>532.31079999999997</v>
      </c>
      <c r="Q44" s="26">
        <f>I44*P44</f>
        <v>18630.878000000001</v>
      </c>
      <c r="S44" s="34">
        <v>10</v>
      </c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 PEDIDO</vt:lpstr>
      <vt:lpstr>TABLA SUMINISTRO</vt:lpstr>
      <vt:lpstr>'FICHA PEDIDO'!Área_de_impresión</vt:lpstr>
      <vt:lpstr>'TABLA SUMINISTRO'!Área_de_impresión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2016-05-23T10:45:49Z</dcterms:modified>
</cp:coreProperties>
</file>